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945" windowWidth="14805" windowHeight="7170" tabRatio="838" activeTab="2"/>
  </bookViews>
  <sheets>
    <sheet name="Пр1 к паспорту" sheetId="19" r:id="rId1"/>
    <sheet name="Пр2 к паспорту" sheetId="18" r:id="rId2"/>
    <sheet name="Пр1 к программе" sheetId="14" r:id="rId3"/>
    <sheet name="Пр2 к программе" sheetId="16" r:id="rId4"/>
    <sheet name="ПР.1 к 1ПП" sheetId="17" r:id="rId5"/>
    <sheet name="Пр.2 к 1ПП" sheetId="6" r:id="rId6"/>
    <sheet name="Пр.2 к 2ПП" sheetId="8" r:id="rId7"/>
    <sheet name="Пр.2 к 3ПП" sheetId="10" r:id="rId8"/>
    <sheet name="Пр.2 к 4ПП" sheetId="12" r:id="rId9"/>
  </sheets>
  <externalReferences>
    <externalReference r:id="rId10"/>
  </externalReferences>
  <definedNames>
    <definedName name="_xlnm.Print_Titles" localSheetId="5">'Пр.2 к 1ПП'!$8:$9</definedName>
    <definedName name="_xlnm.Print_Titles" localSheetId="6">'Пр.2 к 2ПП'!$7:$8</definedName>
    <definedName name="_xlnm.Print_Titles" localSheetId="7">'Пр.2 к 3ПП'!$8:$9</definedName>
    <definedName name="_xlnm.Print_Titles" localSheetId="0">'Пр1 к паспорту'!$11:$11</definedName>
    <definedName name="_xlnm.Print_Titles" localSheetId="2">'Пр1 к программе'!$9:$10</definedName>
    <definedName name="_xlnm.Print_Titles" localSheetId="1">'Пр2 к паспорту'!$8:$9</definedName>
    <definedName name="_xlnm.Print_Titles" localSheetId="3">'Пр2 к программе'!$8:$9</definedName>
    <definedName name="_xlnm.Print_Area" localSheetId="4">'ПР.1 к 1ПП'!$A$1:$K$12</definedName>
    <definedName name="_xlnm.Print_Area" localSheetId="5">'Пр.2 к 1ПП'!$A$1:$M$22</definedName>
    <definedName name="_xlnm.Print_Area" localSheetId="6">'Пр.2 к 2ПП'!$A$1:$M$16</definedName>
    <definedName name="_xlnm.Print_Area" localSheetId="7">'Пр.2 к 3ПП'!$A$1:$M$17</definedName>
    <definedName name="_xlnm.Print_Area" localSheetId="8">'Пр.2 к 4ПП'!$A$1:$M$13</definedName>
    <definedName name="_xlnm.Print_Area" localSheetId="0">'Пр1 к паспорту'!$A$1:$L$26</definedName>
    <definedName name="_xlnm.Print_Area" localSheetId="2">'Пр1 к программе'!$A$1:$M$89</definedName>
    <definedName name="_xlnm.Print_Area" localSheetId="1">'Пр2 к паспорту'!$A$1:$N$27</definedName>
    <definedName name="_xlnm.Print_Area" localSheetId="3">'Пр2 к программе'!$A$1:$I$170</definedName>
  </definedNames>
  <calcPr calcId="144525"/>
</workbook>
</file>

<file path=xl/calcChain.xml><?xml version="1.0" encoding="utf-8"?>
<calcChain xmlns="http://schemas.openxmlformats.org/spreadsheetml/2006/main">
  <c r="F156" i="16" l="1"/>
  <c r="F153" i="16" s="1"/>
  <c r="G156" i="16"/>
  <c r="D156" i="16"/>
  <c r="G153" i="16"/>
  <c r="D153" i="16"/>
  <c r="I66" i="14"/>
  <c r="J66" i="14"/>
  <c r="H66" i="14"/>
  <c r="I82" i="14"/>
  <c r="E156" i="16" s="1"/>
  <c r="E153" i="16" s="1"/>
  <c r="J82" i="14"/>
  <c r="J80" i="14" s="1"/>
  <c r="K82" i="14"/>
  <c r="K80" i="14" s="1"/>
  <c r="L82" i="14"/>
  <c r="H156" i="16" s="1"/>
  <c r="H153" i="16" s="1"/>
  <c r="H82" i="14"/>
  <c r="H80" i="14" s="1"/>
  <c r="I80" i="14"/>
  <c r="J11" i="10"/>
  <c r="K11" i="10"/>
  <c r="I11" i="10"/>
  <c r="L17" i="10"/>
  <c r="M82" i="14" s="1"/>
  <c r="M80" i="14" l="1"/>
  <c r="I156" i="16"/>
  <c r="I153" i="16" s="1"/>
  <c r="M66" i="14"/>
  <c r="L66" i="14"/>
  <c r="L80" i="14"/>
  <c r="K66" i="14"/>
  <c r="H12" i="18"/>
  <c r="G23" i="18"/>
  <c r="H23" i="18" s="1"/>
  <c r="I23" i="18" s="1"/>
  <c r="J23" i="18" s="1"/>
  <c r="K23" i="18" s="1"/>
  <c r="L23" i="18" s="1"/>
  <c r="M23" i="18" s="1"/>
  <c r="N23" i="18" s="1"/>
  <c r="J19" i="18"/>
  <c r="I19" i="18"/>
  <c r="H19" i="18"/>
  <c r="G19" i="18"/>
  <c r="F19" i="18"/>
  <c r="E19" i="18"/>
  <c r="D19" i="18"/>
  <c r="B19" i="18"/>
  <c r="G16" i="18"/>
  <c r="H16" i="18" s="1"/>
  <c r="I16" i="18" s="1"/>
  <c r="J16" i="18" s="1"/>
  <c r="K16" i="18" s="1"/>
  <c r="L16" i="18" s="1"/>
  <c r="M16" i="18" s="1"/>
  <c r="N16" i="18" s="1"/>
  <c r="M14" i="18"/>
  <c r="N14" i="18" s="1"/>
  <c r="M13" i="18"/>
  <c r="N13" i="18" s="1"/>
  <c r="M27" i="19"/>
  <c r="L27" i="19"/>
  <c r="L26" i="19"/>
  <c r="K26" i="19"/>
  <c r="J26" i="19"/>
  <c r="I26" i="19"/>
  <c r="H26" i="19"/>
  <c r="G26" i="19"/>
  <c r="F26" i="19"/>
  <c r="E26" i="19"/>
  <c r="L25" i="19"/>
  <c r="K25" i="19"/>
  <c r="J25" i="19"/>
  <c r="I25" i="19"/>
  <c r="H25" i="19"/>
  <c r="G25" i="19"/>
  <c r="F25" i="19"/>
  <c r="E25" i="19"/>
  <c r="B25" i="19"/>
  <c r="M24" i="19"/>
  <c r="L23" i="19"/>
  <c r="K23" i="19"/>
  <c r="J23" i="19"/>
  <c r="I23" i="19"/>
  <c r="H23" i="19"/>
  <c r="G23" i="19"/>
  <c r="F23" i="19"/>
  <c r="E23" i="19"/>
  <c r="M22" i="19"/>
  <c r="D23" i="19" s="1"/>
  <c r="L21" i="19"/>
  <c r="K21" i="19"/>
  <c r="J21" i="19"/>
  <c r="I21" i="19"/>
  <c r="H21" i="19"/>
  <c r="G21" i="19"/>
  <c r="F21" i="19"/>
  <c r="E21" i="19"/>
  <c r="B21" i="19"/>
  <c r="A21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8" i="19"/>
  <c r="K18" i="19"/>
  <c r="J18" i="19"/>
  <c r="I18" i="19"/>
  <c r="H18" i="19"/>
  <c r="G18" i="19"/>
  <c r="F18" i="19"/>
  <c r="E18" i="19"/>
  <c r="M17" i="19"/>
  <c r="E16" i="19"/>
  <c r="E15" i="19"/>
  <c r="E14" i="19"/>
  <c r="E13" i="19"/>
  <c r="M12" i="19"/>
  <c r="K12" i="17"/>
  <c r="J14" i="18" s="1"/>
  <c r="J12" i="17"/>
  <c r="I14" i="18" s="1"/>
  <c r="I12" i="17"/>
  <c r="H14" i="18" s="1"/>
  <c r="H12" i="17"/>
  <c r="G14" i="18" s="1"/>
  <c r="G12" i="17"/>
  <c r="F12" i="17"/>
  <c r="E12" i="17"/>
  <c r="K11" i="17"/>
  <c r="J13" i="18" s="1"/>
  <c r="J11" i="17"/>
  <c r="I13" i="18" s="1"/>
  <c r="I11" i="17"/>
  <c r="H13" i="18" s="1"/>
  <c r="H11" i="17"/>
  <c r="G13" i="18" s="1"/>
  <c r="G11" i="17"/>
  <c r="F11" i="17"/>
  <c r="E11" i="17"/>
  <c r="K10" i="17"/>
  <c r="J12" i="18" s="1"/>
  <c r="J10" i="17"/>
  <c r="I12" i="18" s="1"/>
  <c r="I10" i="17"/>
  <c r="H10" i="17"/>
  <c r="G12" i="18" s="1"/>
  <c r="F10" i="17"/>
  <c r="E10" i="17"/>
  <c r="K9" i="17"/>
  <c r="J9" i="17"/>
  <c r="I9" i="17"/>
  <c r="H9" i="17"/>
  <c r="G9" i="17"/>
  <c r="F9" i="17"/>
  <c r="E9" i="17"/>
  <c r="D26" i="19" l="1"/>
  <c r="D25" i="19"/>
  <c r="D27" i="19" l="1"/>
  <c r="I11" i="6"/>
  <c r="L22" i="6"/>
  <c r="M42" i="14" s="1"/>
  <c r="I83" i="16" s="1"/>
  <c r="G83" i="16"/>
  <c r="H83" i="16"/>
  <c r="F83" i="16"/>
  <c r="I86" i="16"/>
  <c r="H86" i="16"/>
  <c r="G86" i="16"/>
  <c r="F86" i="16"/>
  <c r="E86" i="16"/>
  <c r="E80" i="16" s="1"/>
  <c r="D86" i="16"/>
  <c r="D80" i="16" s="1"/>
  <c r="H80" i="16" l="1"/>
  <c r="G80" i="16"/>
  <c r="I80" i="16"/>
  <c r="F80" i="16"/>
  <c r="I23" i="14"/>
  <c r="H169" i="16" l="1"/>
  <c r="H165" i="16" s="1"/>
  <c r="G169" i="16"/>
  <c r="G165" i="16" s="1"/>
  <c r="F169" i="16"/>
  <c r="F165" i="16" s="1"/>
  <c r="E169" i="16"/>
  <c r="E163" i="16" s="1"/>
  <c r="D169" i="16"/>
  <c r="D165" i="16" s="1"/>
  <c r="I164" i="16"/>
  <c r="H164" i="16"/>
  <c r="G164" i="16"/>
  <c r="F164" i="16"/>
  <c r="E164" i="16"/>
  <c r="D164" i="16"/>
  <c r="D163" i="16"/>
  <c r="I162" i="16"/>
  <c r="H162" i="16"/>
  <c r="G162" i="16"/>
  <c r="F162" i="16"/>
  <c r="E162" i="16"/>
  <c r="D162" i="16"/>
  <c r="I161" i="16"/>
  <c r="H161" i="16"/>
  <c r="G161" i="16"/>
  <c r="F161" i="16"/>
  <c r="E161" i="16"/>
  <c r="D161" i="16"/>
  <c r="B147" i="16"/>
  <c r="H145" i="16"/>
  <c r="H141" i="16" s="1"/>
  <c r="G145" i="16"/>
  <c r="F145" i="16"/>
  <c r="F141" i="16" s="1"/>
  <c r="E145" i="16"/>
  <c r="E141" i="16" s="1"/>
  <c r="D145" i="16"/>
  <c r="D141" i="16" s="1"/>
  <c r="G141" i="16"/>
  <c r="H139" i="16"/>
  <c r="H135" i="16" s="1"/>
  <c r="G139" i="16"/>
  <c r="G135" i="16" s="1"/>
  <c r="F139" i="16"/>
  <c r="F135" i="16" s="1"/>
  <c r="E139" i="16"/>
  <c r="E135" i="16" s="1"/>
  <c r="D139" i="16"/>
  <c r="D135" i="16" s="1"/>
  <c r="H132" i="16"/>
  <c r="H126" i="16" s="1"/>
  <c r="G132" i="16"/>
  <c r="G126" i="16" s="1"/>
  <c r="F132" i="16"/>
  <c r="E132" i="16"/>
  <c r="D132" i="16"/>
  <c r="G129" i="16"/>
  <c r="I128" i="16"/>
  <c r="H128" i="16"/>
  <c r="G128" i="16"/>
  <c r="F128" i="16"/>
  <c r="E128" i="16"/>
  <c r="D128" i="16"/>
  <c r="I125" i="16"/>
  <c r="H125" i="16"/>
  <c r="G125" i="16"/>
  <c r="F125" i="16"/>
  <c r="E125" i="16"/>
  <c r="D125" i="16"/>
  <c r="E121" i="16"/>
  <c r="E117" i="16" s="1"/>
  <c r="D121" i="16"/>
  <c r="D117" i="16" s="1"/>
  <c r="H115" i="16"/>
  <c r="H111" i="16" s="1"/>
  <c r="G115" i="16"/>
  <c r="F115" i="16"/>
  <c r="E115" i="16"/>
  <c r="E111" i="16" s="1"/>
  <c r="D115" i="16"/>
  <c r="D111" i="16" s="1"/>
  <c r="G111" i="16"/>
  <c r="F111" i="16"/>
  <c r="H109" i="16"/>
  <c r="H105" i="16" s="1"/>
  <c r="G109" i="16"/>
  <c r="F109" i="16"/>
  <c r="F105" i="16" s="1"/>
  <c r="E109" i="16"/>
  <c r="E105" i="16" s="1"/>
  <c r="D109" i="16"/>
  <c r="D105" i="16" s="1"/>
  <c r="G105" i="16"/>
  <c r="H103" i="16"/>
  <c r="H99" i="16" s="1"/>
  <c r="G103" i="16"/>
  <c r="G99" i="16" s="1"/>
  <c r="F103" i="16"/>
  <c r="F99" i="16" s="1"/>
  <c r="E103" i="16"/>
  <c r="E99" i="16" s="1"/>
  <c r="D103" i="16"/>
  <c r="D99" i="16" s="1"/>
  <c r="H97" i="16"/>
  <c r="H93" i="16" s="1"/>
  <c r="G97" i="16"/>
  <c r="F97" i="16"/>
  <c r="F93" i="16" s="1"/>
  <c r="E97" i="16"/>
  <c r="E93" i="16" s="1"/>
  <c r="D97" i="16"/>
  <c r="D93" i="16" s="1"/>
  <c r="G93" i="16"/>
  <c r="I92" i="16"/>
  <c r="H92" i="16"/>
  <c r="G92" i="16"/>
  <c r="F92" i="16"/>
  <c r="E92" i="16"/>
  <c r="D92" i="16"/>
  <c r="I90" i="16"/>
  <c r="H90" i="16"/>
  <c r="G90" i="16"/>
  <c r="F90" i="16"/>
  <c r="E90" i="16"/>
  <c r="D90" i="16"/>
  <c r="I89" i="16"/>
  <c r="H89" i="16"/>
  <c r="G89" i="16"/>
  <c r="F89" i="16"/>
  <c r="E89" i="16"/>
  <c r="D89" i="16"/>
  <c r="I79" i="16"/>
  <c r="H79" i="16"/>
  <c r="G79" i="16"/>
  <c r="F79" i="16"/>
  <c r="E79" i="16"/>
  <c r="D79" i="16"/>
  <c r="H70" i="16"/>
  <c r="G70" i="16"/>
  <c r="F70" i="16"/>
  <c r="E70" i="16"/>
  <c r="E66" i="16" s="1"/>
  <c r="D70" i="16"/>
  <c r="H63" i="16"/>
  <c r="H59" i="16" s="1"/>
  <c r="G63" i="16"/>
  <c r="F63" i="16"/>
  <c r="F59" i="16" s="1"/>
  <c r="E63" i="16"/>
  <c r="E59" i="16" s="1"/>
  <c r="D63" i="16"/>
  <c r="D59" i="16" s="1"/>
  <c r="G59" i="16"/>
  <c r="F56" i="16"/>
  <c r="F52" i="16" s="1"/>
  <c r="E56" i="16"/>
  <c r="E52" i="16" s="1"/>
  <c r="D56" i="16"/>
  <c r="D52" i="16" s="1"/>
  <c r="H49" i="16"/>
  <c r="H45" i="16" s="1"/>
  <c r="G49" i="16"/>
  <c r="F49" i="16"/>
  <c r="F45" i="16" s="1"/>
  <c r="E49" i="16"/>
  <c r="E45" i="16" s="1"/>
  <c r="D49" i="16"/>
  <c r="D45" i="16" s="1"/>
  <c r="G45" i="16"/>
  <c r="H42" i="16"/>
  <c r="H38" i="16" s="1"/>
  <c r="G42" i="16"/>
  <c r="F42" i="16"/>
  <c r="E42" i="16"/>
  <c r="E38" i="16" s="1"/>
  <c r="D42" i="16"/>
  <c r="G38" i="16"/>
  <c r="F38" i="16"/>
  <c r="L35" i="16"/>
  <c r="L34" i="16"/>
  <c r="E34" i="16"/>
  <c r="E31" i="16" s="1"/>
  <c r="L32" i="16"/>
  <c r="L30" i="16"/>
  <c r="L29" i="16"/>
  <c r="H27" i="16"/>
  <c r="G27" i="16"/>
  <c r="F27" i="16"/>
  <c r="E27" i="16"/>
  <c r="D27" i="16"/>
  <c r="I23" i="16"/>
  <c r="I16" i="16" s="1"/>
  <c r="H23" i="16"/>
  <c r="H16" i="16" s="1"/>
  <c r="G23" i="16"/>
  <c r="G16" i="16" s="1"/>
  <c r="F23" i="16"/>
  <c r="F16" i="16" s="1"/>
  <c r="E23" i="16"/>
  <c r="E16" i="16" s="1"/>
  <c r="D23" i="16"/>
  <c r="D16" i="16" s="1"/>
  <c r="I22" i="16"/>
  <c r="H22" i="16"/>
  <c r="G22" i="16"/>
  <c r="F22" i="16"/>
  <c r="E22" i="16"/>
  <c r="D22" i="16"/>
  <c r="I19" i="16"/>
  <c r="H19" i="16"/>
  <c r="G19" i="16"/>
  <c r="F19" i="16"/>
  <c r="E19" i="16"/>
  <c r="D19" i="16"/>
  <c r="Q18" i="16"/>
  <c r="P18" i="16"/>
  <c r="D129" i="16" l="1"/>
  <c r="D126" i="16"/>
  <c r="G24" i="16"/>
  <c r="F24" i="16"/>
  <c r="E129" i="16"/>
  <c r="E126" i="16"/>
  <c r="D24" i="16"/>
  <c r="H24" i="16"/>
  <c r="F129" i="16"/>
  <c r="F126" i="16"/>
  <c r="E24" i="16"/>
  <c r="G12" i="16"/>
  <c r="E15" i="16"/>
  <c r="I15" i="16"/>
  <c r="E12" i="16"/>
  <c r="I12" i="16"/>
  <c r="L31" i="16"/>
  <c r="L36" i="16"/>
  <c r="D159" i="16"/>
  <c r="D15" i="16"/>
  <c r="H12" i="16"/>
  <c r="F12" i="16"/>
  <c r="H15" i="16"/>
  <c r="I70" i="16"/>
  <c r="I66" i="16" s="1"/>
  <c r="H129" i="16"/>
  <c r="D21" i="16"/>
  <c r="E21" i="16"/>
  <c r="F21" i="16"/>
  <c r="F15" i="16"/>
  <c r="F66" i="16"/>
  <c r="I99" i="16"/>
  <c r="H163" i="16"/>
  <c r="H159" i="16" s="1"/>
  <c r="G15" i="16"/>
  <c r="I42" i="16"/>
  <c r="I38" i="16" s="1"/>
  <c r="D66" i="16"/>
  <c r="E159" i="16"/>
  <c r="I145" i="16"/>
  <c r="I141" i="16" s="1"/>
  <c r="D12" i="16"/>
  <c r="I49" i="16"/>
  <c r="I45" i="16" s="1"/>
  <c r="D91" i="16"/>
  <c r="I103" i="16"/>
  <c r="E165" i="16"/>
  <c r="D38" i="16"/>
  <c r="E91" i="16"/>
  <c r="F163" i="16"/>
  <c r="F159" i="16" s="1"/>
  <c r="I169" i="16"/>
  <c r="G163" i="16"/>
  <c r="G159" i="16" s="1"/>
  <c r="I76" i="14"/>
  <c r="E87" i="16" l="1"/>
  <c r="D87" i="16"/>
  <c r="I165" i="16"/>
  <c r="I163" i="16"/>
  <c r="I159" i="16" s="1"/>
  <c r="T44" i="14" l="1"/>
  <c r="U44" i="14"/>
  <c r="H11" i="6"/>
  <c r="G11" i="6"/>
  <c r="E62" i="14" l="1"/>
  <c r="F62" i="14"/>
  <c r="G62" i="14"/>
  <c r="H62" i="14"/>
  <c r="H60" i="14" s="1"/>
  <c r="I62" i="14"/>
  <c r="I60" i="14" s="1"/>
  <c r="K62" i="14"/>
  <c r="K60" i="14" s="1"/>
  <c r="L62" i="14"/>
  <c r="L60" i="14" s="1"/>
  <c r="D62" i="14"/>
  <c r="H10" i="8"/>
  <c r="I10" i="8"/>
  <c r="J10" i="8"/>
  <c r="G10" i="8"/>
  <c r="L16" i="8"/>
  <c r="I121" i="16" s="1"/>
  <c r="I117" i="16" s="1"/>
  <c r="K16" i="8"/>
  <c r="H121" i="16" s="1"/>
  <c r="J16" i="8"/>
  <c r="G121" i="16" s="1"/>
  <c r="I16" i="8"/>
  <c r="F121" i="16" s="1"/>
  <c r="F117" i="16" l="1"/>
  <c r="F91" i="16"/>
  <c r="F87" i="16" s="1"/>
  <c r="G117" i="16"/>
  <c r="G91" i="16"/>
  <c r="G87" i="16" s="1"/>
  <c r="K10" i="8"/>
  <c r="J62" i="14"/>
  <c r="J60" i="14" s="1"/>
  <c r="H117" i="16"/>
  <c r="H91" i="16"/>
  <c r="H87" i="16" s="1"/>
  <c r="M62" i="14"/>
  <c r="M60" i="14" s="1"/>
  <c r="M121" i="14"/>
  <c r="M118" i="14"/>
  <c r="M117" i="14"/>
  <c r="M116" i="14"/>
  <c r="M115" i="14"/>
  <c r="M114" i="14"/>
  <c r="M113" i="14"/>
  <c r="M112" i="14"/>
  <c r="M111" i="14"/>
  <c r="M110" i="14"/>
  <c r="M109" i="14"/>
  <c r="M106" i="14"/>
  <c r="M103" i="14"/>
  <c r="M102" i="14"/>
  <c r="M101" i="14"/>
  <c r="M98" i="14"/>
  <c r="L89" i="14"/>
  <c r="K89" i="14"/>
  <c r="J89" i="14"/>
  <c r="F89" i="14"/>
  <c r="L88" i="14"/>
  <c r="K88" i="14"/>
  <c r="J88" i="14"/>
  <c r="I88" i="14"/>
  <c r="I86" i="14" s="1"/>
  <c r="H88" i="14"/>
  <c r="H86" i="14" s="1"/>
  <c r="G88" i="14"/>
  <c r="F88" i="14"/>
  <c r="E88" i="14"/>
  <c r="D88" i="14"/>
  <c r="L79" i="14"/>
  <c r="H151" i="16" s="1"/>
  <c r="K79" i="14"/>
  <c r="J79" i="14"/>
  <c r="I79" i="14"/>
  <c r="E151" i="16" s="1"/>
  <c r="H79" i="14"/>
  <c r="G79" i="14"/>
  <c r="F79" i="14"/>
  <c r="E79" i="14"/>
  <c r="D79" i="14"/>
  <c r="L76" i="14"/>
  <c r="K76" i="14"/>
  <c r="J76" i="14"/>
  <c r="F76" i="14"/>
  <c r="L75" i="14"/>
  <c r="L73" i="14" s="1"/>
  <c r="K75" i="14"/>
  <c r="K73" i="14" s="1"/>
  <c r="J75" i="14"/>
  <c r="I75" i="14"/>
  <c r="I73" i="14" s="1"/>
  <c r="H75" i="14"/>
  <c r="H73" i="14" s="1"/>
  <c r="G75" i="14"/>
  <c r="F75" i="14"/>
  <c r="E75" i="14"/>
  <c r="D75" i="14"/>
  <c r="L72" i="14"/>
  <c r="K72" i="14"/>
  <c r="J72" i="14"/>
  <c r="J70" i="14" s="1"/>
  <c r="I72" i="14"/>
  <c r="H72" i="14"/>
  <c r="G72" i="14"/>
  <c r="F72" i="14"/>
  <c r="E72" i="14"/>
  <c r="D72" i="14"/>
  <c r="L69" i="14"/>
  <c r="L67" i="14" s="1"/>
  <c r="K69" i="14"/>
  <c r="K96" i="14" s="1"/>
  <c r="J69" i="14"/>
  <c r="J67" i="14" s="1"/>
  <c r="I69" i="14"/>
  <c r="I67" i="14" s="1"/>
  <c r="H69" i="14"/>
  <c r="H119" i="14" s="1"/>
  <c r="G69" i="14"/>
  <c r="F69" i="14"/>
  <c r="E69" i="14"/>
  <c r="D69" i="14"/>
  <c r="L59" i="14"/>
  <c r="K59" i="14"/>
  <c r="K57" i="14" s="1"/>
  <c r="J59" i="14"/>
  <c r="J57" i="14" s="1"/>
  <c r="I59" i="14"/>
  <c r="I57" i="14" s="1"/>
  <c r="H59" i="14"/>
  <c r="H57" i="14" s="1"/>
  <c r="G59" i="14"/>
  <c r="F59" i="14"/>
  <c r="E59" i="14"/>
  <c r="D59" i="14"/>
  <c r="L56" i="14"/>
  <c r="L54" i="14" s="1"/>
  <c r="K56" i="14"/>
  <c r="J56" i="14"/>
  <c r="J54" i="14" s="1"/>
  <c r="I56" i="14"/>
  <c r="H56" i="14"/>
  <c r="G56" i="14"/>
  <c r="F56" i="14"/>
  <c r="E56" i="14"/>
  <c r="D56" i="14"/>
  <c r="L53" i="14"/>
  <c r="K53" i="14"/>
  <c r="J53" i="14"/>
  <c r="I53" i="14"/>
  <c r="H53" i="14"/>
  <c r="F53" i="14"/>
  <c r="L52" i="14"/>
  <c r="K52" i="14"/>
  <c r="K45" i="14" s="1"/>
  <c r="J52" i="14"/>
  <c r="I52" i="14"/>
  <c r="H52" i="14"/>
  <c r="G52" i="14"/>
  <c r="F52" i="14"/>
  <c r="E52" i="14"/>
  <c r="D52" i="14"/>
  <c r="L49" i="14"/>
  <c r="L47" i="14" s="1"/>
  <c r="K49" i="14"/>
  <c r="K47" i="14" s="1"/>
  <c r="J49" i="14"/>
  <c r="J47" i="14" s="1"/>
  <c r="I49" i="14"/>
  <c r="I47" i="14" s="1"/>
  <c r="H49" i="14"/>
  <c r="H47" i="14" s="1"/>
  <c r="G49" i="14"/>
  <c r="F49" i="14"/>
  <c r="E49" i="14"/>
  <c r="D49" i="14"/>
  <c r="L41" i="14"/>
  <c r="H76" i="16" s="1"/>
  <c r="H73" i="16" s="1"/>
  <c r="K41" i="14"/>
  <c r="G76" i="16" s="1"/>
  <c r="G73" i="16" s="1"/>
  <c r="J41" i="14"/>
  <c r="F76" i="16" s="1"/>
  <c r="F73" i="16" s="1"/>
  <c r="I41" i="14"/>
  <c r="E76" i="16" s="1"/>
  <c r="E20" i="16" s="1"/>
  <c r="H41" i="14"/>
  <c r="D76" i="16" s="1"/>
  <c r="D73" i="16" s="1"/>
  <c r="G41" i="14"/>
  <c r="F41" i="14"/>
  <c r="E41" i="14"/>
  <c r="D41" i="14"/>
  <c r="L40" i="14"/>
  <c r="K40" i="14"/>
  <c r="J40" i="14"/>
  <c r="I40" i="14"/>
  <c r="H40" i="14"/>
  <c r="G40" i="14"/>
  <c r="F40" i="14"/>
  <c r="E40" i="14"/>
  <c r="D40" i="14"/>
  <c r="L37" i="14"/>
  <c r="L35" i="14" s="1"/>
  <c r="K37" i="14"/>
  <c r="K105" i="14" s="1"/>
  <c r="J37" i="14"/>
  <c r="J105" i="14" s="1"/>
  <c r="I37" i="14"/>
  <c r="I105" i="14" s="1"/>
  <c r="H37" i="14"/>
  <c r="H35" i="14" s="1"/>
  <c r="G37" i="14"/>
  <c r="F37" i="14"/>
  <c r="E37" i="14"/>
  <c r="D37" i="14"/>
  <c r="J34" i="14"/>
  <c r="J32" i="14" s="1"/>
  <c r="I34" i="14"/>
  <c r="I32" i="14" s="1"/>
  <c r="H34" i="14"/>
  <c r="H32" i="14" s="1"/>
  <c r="G34" i="14"/>
  <c r="F34" i="14"/>
  <c r="E34" i="14"/>
  <c r="D34" i="14"/>
  <c r="L31" i="14"/>
  <c r="K31" i="14"/>
  <c r="J31" i="14"/>
  <c r="I31" i="14"/>
  <c r="H31" i="14"/>
  <c r="F31" i="14"/>
  <c r="L30" i="14"/>
  <c r="K30" i="14"/>
  <c r="J30" i="14"/>
  <c r="I30" i="14"/>
  <c r="P30" i="14" s="1"/>
  <c r="H30" i="14"/>
  <c r="H28" i="14" s="1"/>
  <c r="G30" i="14"/>
  <c r="F30" i="14"/>
  <c r="E30" i="14"/>
  <c r="D30" i="14"/>
  <c r="L27" i="14"/>
  <c r="K27" i="14"/>
  <c r="J27" i="14"/>
  <c r="I27" i="14"/>
  <c r="H27" i="14"/>
  <c r="G27" i="14"/>
  <c r="F27" i="14"/>
  <c r="E27" i="14"/>
  <c r="D27" i="14"/>
  <c r="L26" i="14"/>
  <c r="K26" i="14"/>
  <c r="J26" i="14"/>
  <c r="I26" i="14"/>
  <c r="H26" i="14"/>
  <c r="H24" i="14" s="1"/>
  <c r="G26" i="14"/>
  <c r="F26" i="14"/>
  <c r="E26" i="14"/>
  <c r="D26" i="14"/>
  <c r="L23" i="14"/>
  <c r="H34" i="16" s="1"/>
  <c r="H20" i="16" s="1"/>
  <c r="K23" i="14"/>
  <c r="G34" i="16" s="1"/>
  <c r="J23" i="14"/>
  <c r="F34" i="16" s="1"/>
  <c r="H23" i="14"/>
  <c r="D34" i="16" s="1"/>
  <c r="D20" i="16" s="1"/>
  <c r="G23" i="14"/>
  <c r="F23" i="14"/>
  <c r="E23" i="14"/>
  <c r="D23" i="14"/>
  <c r="L20" i="14"/>
  <c r="L18" i="14" s="1"/>
  <c r="K20" i="14"/>
  <c r="J20" i="14"/>
  <c r="I20" i="14"/>
  <c r="H20" i="14"/>
  <c r="G20" i="14"/>
  <c r="F20" i="14"/>
  <c r="E20" i="14"/>
  <c r="D20" i="14"/>
  <c r="K18" i="14"/>
  <c r="J18" i="14"/>
  <c r="L12" i="12"/>
  <c r="M88" i="14" s="1"/>
  <c r="L13" i="12"/>
  <c r="J11" i="12"/>
  <c r="K11" i="12"/>
  <c r="I11" i="12"/>
  <c r="K10" i="12"/>
  <c r="H10" i="6"/>
  <c r="K18" i="16" s="1"/>
  <c r="I10" i="6"/>
  <c r="L18" i="16" s="1"/>
  <c r="G10" i="6"/>
  <c r="J18" i="16" s="1"/>
  <c r="L17" i="6"/>
  <c r="M31" i="14" s="1"/>
  <c r="L15" i="6"/>
  <c r="M27" i="14" s="1"/>
  <c r="L21" i="6"/>
  <c r="M41" i="14" s="1"/>
  <c r="I76" i="16" s="1"/>
  <c r="I73" i="16" s="1"/>
  <c r="F20" i="16" l="1"/>
  <c r="I38" i="14"/>
  <c r="I17" i="14"/>
  <c r="I14" i="14" s="1"/>
  <c r="H54" i="14"/>
  <c r="H46" i="14"/>
  <c r="G20" i="16"/>
  <c r="J17" i="14"/>
  <c r="H38" i="14"/>
  <c r="H17" i="14"/>
  <c r="H14" i="14" s="1"/>
  <c r="K28" i="14"/>
  <c r="J38" i="14"/>
  <c r="L28" i="14"/>
  <c r="K38" i="14"/>
  <c r="L38" i="14"/>
  <c r="J21" i="14"/>
  <c r="G31" i="16"/>
  <c r="H147" i="16"/>
  <c r="H127" i="16"/>
  <c r="K21" i="14"/>
  <c r="H31" i="16"/>
  <c r="E73" i="16"/>
  <c r="E147" i="16"/>
  <c r="E127" i="16"/>
  <c r="F31" i="16"/>
  <c r="K77" i="14"/>
  <c r="G151" i="16"/>
  <c r="H77" i="14"/>
  <c r="D151" i="16"/>
  <c r="D31" i="16"/>
  <c r="J45" i="14"/>
  <c r="K67" i="14"/>
  <c r="J77" i="14"/>
  <c r="F151" i="16"/>
  <c r="I24" i="14"/>
  <c r="J24" i="14"/>
  <c r="I35" i="14"/>
  <c r="H21" i="14"/>
  <c r="L21" i="14"/>
  <c r="H50" i="14"/>
  <c r="H45" i="14"/>
  <c r="L45" i="14"/>
  <c r="L77" i="14"/>
  <c r="I45" i="14"/>
  <c r="M76" i="14"/>
  <c r="I21" i="14"/>
  <c r="L50" i="14"/>
  <c r="I28" i="14"/>
  <c r="K50" i="14"/>
  <c r="L85" i="14"/>
  <c r="L83" i="14" s="1"/>
  <c r="H120" i="14"/>
  <c r="I46" i="14"/>
  <c r="I50" i="14"/>
  <c r="J28" i="14"/>
  <c r="J119" i="14"/>
  <c r="K119" i="14"/>
  <c r="K86" i="14"/>
  <c r="H95" i="14"/>
  <c r="H67" i="14"/>
  <c r="K24" i="14"/>
  <c r="J50" i="14"/>
  <c r="I54" i="14"/>
  <c r="I77" i="14"/>
  <c r="I95" i="14"/>
  <c r="H70" i="14"/>
  <c r="I65" i="14"/>
  <c r="M89" i="14"/>
  <c r="M85" i="14" s="1"/>
  <c r="M83" i="14" s="1"/>
  <c r="H99" i="14"/>
  <c r="K46" i="14"/>
  <c r="I70" i="14"/>
  <c r="J65" i="14"/>
  <c r="H85" i="14"/>
  <c r="H83" i="14" s="1"/>
  <c r="J86" i="14"/>
  <c r="J85" i="14"/>
  <c r="J83" i="14" s="1"/>
  <c r="I104" i="14"/>
  <c r="L65" i="14"/>
  <c r="L63" i="14" s="1"/>
  <c r="L24" i="14"/>
  <c r="L46" i="14"/>
  <c r="K120" i="14"/>
  <c r="K65" i="14"/>
  <c r="I85" i="14"/>
  <c r="I83" i="14" s="1"/>
  <c r="K85" i="14"/>
  <c r="K83" i="14" s="1"/>
  <c r="H105" i="14"/>
  <c r="M105" i="14" s="1"/>
  <c r="L57" i="14"/>
  <c r="I120" i="14"/>
  <c r="I99" i="14"/>
  <c r="I96" i="14"/>
  <c r="J46" i="14"/>
  <c r="J73" i="14"/>
  <c r="L86" i="14"/>
  <c r="J96" i="14"/>
  <c r="K99" i="14"/>
  <c r="J104" i="14"/>
  <c r="J120" i="14"/>
  <c r="I18" i="14"/>
  <c r="K35" i="14"/>
  <c r="K54" i="14"/>
  <c r="H65" i="14"/>
  <c r="H63" i="14" s="1"/>
  <c r="H96" i="14"/>
  <c r="H104" i="14"/>
  <c r="I119" i="14"/>
  <c r="J95" i="14"/>
  <c r="J99" i="14"/>
  <c r="H18" i="14"/>
  <c r="J35" i="14"/>
  <c r="L11" i="12"/>
  <c r="N83" i="14" s="1"/>
  <c r="I63" i="14" l="1"/>
  <c r="I122" i="14" s="1"/>
  <c r="I123" i="14" s="1"/>
  <c r="J14" i="14"/>
  <c r="K122" i="14"/>
  <c r="K123" i="14" s="1"/>
  <c r="K63" i="14"/>
  <c r="I15" i="14"/>
  <c r="J63" i="14"/>
  <c r="J122" i="14" s="1"/>
  <c r="J123" i="14" s="1"/>
  <c r="D17" i="16"/>
  <c r="D13" i="16"/>
  <c r="H13" i="16"/>
  <c r="D147" i="16"/>
  <c r="D127" i="16"/>
  <c r="E17" i="16"/>
  <c r="K19" i="16" s="1"/>
  <c r="E13" i="16"/>
  <c r="F147" i="16"/>
  <c r="F127" i="16"/>
  <c r="G127" i="16"/>
  <c r="G147" i="16"/>
  <c r="E123" i="16"/>
  <c r="E14" i="16"/>
  <c r="G13" i="16"/>
  <c r="M86" i="14"/>
  <c r="H43" i="14"/>
  <c r="F17" i="16"/>
  <c r="F13" i="16"/>
  <c r="H123" i="16"/>
  <c r="L43" i="14"/>
  <c r="K43" i="14"/>
  <c r="L13" i="14"/>
  <c r="H122" i="14"/>
  <c r="H123" i="14" s="1"/>
  <c r="M119" i="14"/>
  <c r="I107" i="14"/>
  <c r="I108" i="14" s="1"/>
  <c r="P14" i="14"/>
  <c r="H13" i="14"/>
  <c r="M120" i="14"/>
  <c r="H15" i="14"/>
  <c r="H107" i="14" s="1"/>
  <c r="I13" i="14"/>
  <c r="I43" i="14"/>
  <c r="M96" i="14"/>
  <c r="M99" i="14"/>
  <c r="J15" i="14"/>
  <c r="J107" i="14" s="1"/>
  <c r="J108" i="14" s="1"/>
  <c r="K13" i="14"/>
  <c r="J43" i="14"/>
  <c r="J13" i="14"/>
  <c r="J11" i="14" l="1"/>
  <c r="J97" i="14"/>
  <c r="J100" i="14" s="1"/>
  <c r="N20" i="14"/>
  <c r="E10" i="16"/>
  <c r="G123" i="16"/>
  <c r="F123" i="16"/>
  <c r="F14" i="16"/>
  <c r="F10" i="16" s="1"/>
  <c r="D123" i="16"/>
  <c r="D14" i="16"/>
  <c r="D10" i="16" s="1"/>
  <c r="H11" i="14"/>
  <c r="H97" i="14" s="1"/>
  <c r="H100" i="14" s="1"/>
  <c r="M122" i="14"/>
  <c r="M123" i="14"/>
  <c r="P13" i="14"/>
  <c r="I11" i="14"/>
  <c r="I97" i="14" s="1"/>
  <c r="H108" i="14"/>
  <c r="I100" i="14" l="1"/>
  <c r="L13" i="6"/>
  <c r="L14" i="6"/>
  <c r="M26" i="14" s="1"/>
  <c r="L16" i="6"/>
  <c r="M30" i="14" s="1"/>
  <c r="M28" i="14" s="1"/>
  <c r="L19" i="6"/>
  <c r="L20" i="6"/>
  <c r="M40" i="14" s="1"/>
  <c r="L12" i="6"/>
  <c r="L13" i="8"/>
  <c r="L12" i="8"/>
  <c r="M52" i="14" s="1"/>
  <c r="L11" i="8"/>
  <c r="L14" i="8"/>
  <c r="L15" i="8"/>
  <c r="I115" i="16" s="1"/>
  <c r="I111" i="16" s="1"/>
  <c r="L15" i="10"/>
  <c r="K10" i="10"/>
  <c r="I27" i="16" l="1"/>
  <c r="I97" i="16"/>
  <c r="I93" i="16" s="1"/>
  <c r="M49" i="14"/>
  <c r="M47" i="14" s="1"/>
  <c r="J93" i="16" s="1"/>
  <c r="M38" i="14"/>
  <c r="I109" i="16"/>
  <c r="M56" i="14"/>
  <c r="M54" i="14" s="1"/>
  <c r="I63" i="16"/>
  <c r="I59" i="16" s="1"/>
  <c r="M37" i="14"/>
  <c r="M35" i="14" s="1"/>
  <c r="M23" i="14"/>
  <c r="L10" i="8"/>
  <c r="M53" i="14"/>
  <c r="M45" i="14" s="1"/>
  <c r="M20" i="14"/>
  <c r="M18" i="14" s="1"/>
  <c r="M24" i="14"/>
  <c r="M59" i="14"/>
  <c r="I105" i="16" l="1"/>
  <c r="I91" i="16"/>
  <c r="I87" i="16" s="1"/>
  <c r="I24" i="16"/>
  <c r="I34" i="16"/>
  <c r="I20" i="16" s="1"/>
  <c r="I31" i="16"/>
  <c r="M21" i="14"/>
  <c r="M50" i="14"/>
  <c r="M57" i="14"/>
  <c r="M46" i="14"/>
  <c r="M43" i="14" s="1"/>
  <c r="J87" i="16" s="1"/>
  <c r="H11" i="10" l="1"/>
  <c r="G11" i="10"/>
  <c r="L16" i="10"/>
  <c r="M79" i="14" s="1"/>
  <c r="I151" i="16" s="1"/>
  <c r="I147" i="16" l="1"/>
  <c r="M77" i="14"/>
  <c r="G11" i="12" l="1"/>
  <c r="H9" i="8"/>
  <c r="G9" i="8"/>
  <c r="I9" i="8" l="1"/>
  <c r="J18" i="6" l="1"/>
  <c r="J11" i="6" l="1"/>
  <c r="G56" i="16"/>
  <c r="K34" i="14"/>
  <c r="J10" i="6"/>
  <c r="M18" i="16" s="1"/>
  <c r="K18" i="6"/>
  <c r="K32" i="14" l="1"/>
  <c r="K95" i="14"/>
  <c r="M95" i="14" s="1"/>
  <c r="K17" i="14"/>
  <c r="K104" i="14"/>
  <c r="M104" i="14" s="1"/>
  <c r="G52" i="16"/>
  <c r="G21" i="16"/>
  <c r="L18" i="6"/>
  <c r="K11" i="6"/>
  <c r="K10" i="6" s="1"/>
  <c r="H56" i="16"/>
  <c r="L34" i="14"/>
  <c r="L14" i="10"/>
  <c r="M75" i="14" s="1"/>
  <c r="M73" i="14" s="1"/>
  <c r="L12" i="10"/>
  <c r="L13" i="10"/>
  <c r="I139" i="16" s="1"/>
  <c r="J10" i="10"/>
  <c r="I10" i="12"/>
  <c r="I56" i="16" l="1"/>
  <c r="M34" i="14"/>
  <c r="L11" i="6"/>
  <c r="G17" i="16"/>
  <c r="G14" i="16"/>
  <c r="G10" i="16" s="1"/>
  <c r="K14" i="14"/>
  <c r="K11" i="14" s="1"/>
  <c r="K15" i="14"/>
  <c r="K107" i="14" s="1"/>
  <c r="I135" i="16"/>
  <c r="I127" i="16"/>
  <c r="L32" i="14"/>
  <c r="L17" i="14"/>
  <c r="L11" i="10"/>
  <c r="I132" i="16"/>
  <c r="M69" i="14"/>
  <c r="M67" i="14" s="1"/>
  <c r="H52" i="16"/>
  <c r="H21" i="16"/>
  <c r="L10" i="6"/>
  <c r="O18" i="16" s="1"/>
  <c r="N18" i="16"/>
  <c r="N15" i="14"/>
  <c r="M72" i="14"/>
  <c r="K9" i="8"/>
  <c r="H11" i="12"/>
  <c r="H10" i="12" s="1"/>
  <c r="J10" i="12"/>
  <c r="G10" i="12"/>
  <c r="L14" i="14" l="1"/>
  <c r="L11" i="14" s="1"/>
  <c r="L15" i="14"/>
  <c r="K108" i="14"/>
  <c r="M108" i="14" s="1"/>
  <c r="M107" i="14"/>
  <c r="K97" i="14"/>
  <c r="O21" i="14"/>
  <c r="M32" i="14"/>
  <c r="M17" i="14"/>
  <c r="H14" i="16"/>
  <c r="H10" i="16" s="1"/>
  <c r="H17" i="16"/>
  <c r="I129" i="16"/>
  <c r="I126" i="16"/>
  <c r="I52" i="16"/>
  <c r="I21" i="16"/>
  <c r="J17" i="16"/>
  <c r="M70" i="14"/>
  <c r="M65" i="14"/>
  <c r="M63" i="14" s="1"/>
  <c r="L10" i="12"/>
  <c r="J165" i="16" s="1"/>
  <c r="J9" i="8"/>
  <c r="L9" i="8"/>
  <c r="N43" i="14" s="1"/>
  <c r="L10" i="10"/>
  <c r="J123" i="16" s="1"/>
  <c r="I10" i="10"/>
  <c r="H10" i="10"/>
  <c r="G10" i="10"/>
  <c r="I13" i="16" l="1"/>
  <c r="I123" i="16"/>
  <c r="K21" i="16"/>
  <c r="I17" i="16"/>
  <c r="K17" i="16" s="1"/>
  <c r="I14" i="16"/>
  <c r="M14" i="14"/>
  <c r="M15" i="14"/>
  <c r="K100" i="14"/>
  <c r="M100" i="14" s="1"/>
  <c r="M97" i="14"/>
  <c r="N63" i="14"/>
  <c r="N11" i="14" s="1"/>
  <c r="M13" i="14"/>
  <c r="M11" i="14" s="1"/>
  <c r="J10" i="16" s="1"/>
  <c r="I10" i="16" l="1"/>
  <c r="O11" i="14"/>
</calcChain>
</file>

<file path=xl/sharedStrings.xml><?xml version="1.0" encoding="utf-8"?>
<sst xmlns="http://schemas.openxmlformats.org/spreadsheetml/2006/main" count="984" uniqueCount="225">
  <si>
    <t xml:space="preserve">Информация о распределении планируемых расходов по отдельным мероприятиям программы, подпрограмм </t>
  </si>
  <si>
    <t>Статус (муниципальная программа, подпрограмма)</t>
  </si>
  <si>
    <t>Наименование программы, подпрограммы</t>
  </si>
  <si>
    <t>Главный распорядитель бюджетных средств</t>
  </si>
  <si>
    <t>Код бюджетной классификации</t>
  </si>
  <si>
    <t>Расходы (тыс.руб.), годы</t>
  </si>
  <si>
    <t>ГРБС</t>
  </si>
  <si>
    <t>РзПр</t>
  </si>
  <si>
    <t>ЦСР</t>
  </si>
  <si>
    <t>ВР</t>
  </si>
  <si>
    <t xml:space="preserve">Итого </t>
  </si>
  <si>
    <t>Муниципальная программа</t>
  </si>
  <si>
    <t xml:space="preserve">Развитие транспортной системы и связи Туруханского района </t>
  </si>
  <si>
    <t>всего расходные обязательства по программе</t>
  </si>
  <si>
    <t>Х</t>
  </si>
  <si>
    <t>в том числе по ГРБС:</t>
  </si>
  <si>
    <t>Администрация Туруханского района</t>
  </si>
  <si>
    <t>Управление ЖКХ и строительства</t>
  </si>
  <si>
    <t>Подпрограмма 1.</t>
  </si>
  <si>
    <t>Развитие транспортного комплекса, обеспечение сохранности и модернизация автомобильных дорог Туруханского района</t>
  </si>
  <si>
    <t>0409</t>
  </si>
  <si>
    <t>091 0000</t>
  </si>
  <si>
    <t>Мероприятие 1</t>
  </si>
  <si>
    <t>всего расходные обязательства</t>
  </si>
  <si>
    <t>091 8508</t>
  </si>
  <si>
    <t>Мероприятие 2</t>
  </si>
  <si>
    <t>Расходы на содержание дороги Туруханск - Селиваниха и дорог межселенной территории (дорожный фонд)</t>
  </si>
  <si>
    <t>091 8151</t>
  </si>
  <si>
    <t>Мероприятие 3</t>
  </si>
  <si>
    <t>Обустройство и содержание автозимника (дорожный фонд)</t>
  </si>
  <si>
    <t>091 8153</t>
  </si>
  <si>
    <t>Мероприятие 4</t>
  </si>
  <si>
    <t>Устройство и содержание ледовой переправы для передвижения с островной на материковую часть г. Игарка (дорожный фонд)</t>
  </si>
  <si>
    <t>091 8152</t>
  </si>
  <si>
    <t>Мероприятие 5</t>
  </si>
  <si>
    <t>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</si>
  <si>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091 7508</t>
  </si>
  <si>
    <t>Подпрограмма 2.</t>
  </si>
  <si>
    <t xml:space="preserve">Организация транспортного обслуживания  на территории Туруханского района </t>
  </si>
  <si>
    <t>0408</t>
  </si>
  <si>
    <t>092 0000</t>
  </si>
  <si>
    <t>Предоставление субсидии на возмещение части затрат по перевозке пассажиров авиатранспортом</t>
  </si>
  <si>
    <t xml:space="preserve">всего расходные обязательства </t>
  </si>
  <si>
    <t>092 8155</t>
  </si>
  <si>
    <t>Строительство самоходного парома для передвижения с островной на материковую часть г. Игарка</t>
  </si>
  <si>
    <t>092 8228</t>
  </si>
  <si>
    <t>Строительство самоходного парома для передвижения с островной на материковую часть г. Игарки за счет целевых остатков краевого бюджета</t>
  </si>
  <si>
    <t>092 7732</t>
  </si>
  <si>
    <t>Проектирование и строительство припаромков для парома в г. Игарка</t>
  </si>
  <si>
    <t>092 8284</t>
  </si>
  <si>
    <t>Подпрограмма 3.</t>
  </si>
  <si>
    <t>Безопасность дорожного движения в Туруханском районе</t>
  </si>
  <si>
    <t>Обучение детей и подростков Правилам дорожного движения, формирования у них навыков безопасного поведения на дорогах</t>
  </si>
  <si>
    <t>0314</t>
  </si>
  <si>
    <t>093 8157</t>
  </si>
  <si>
    <t>Развитие системы организации движения транспортных средств и пешеходов и повышение безопасности дорожных условий</t>
  </si>
  <si>
    <t>093 8158</t>
  </si>
  <si>
    <t>Мероприятие3</t>
  </si>
  <si>
    <t>Приобретение и установка дорожных знаков на участках дорог местного значения вблизи детского учреждения (школы), на проезжей части которых возможно появление детей (краевой бюджет)</t>
  </si>
  <si>
    <t>093 7491</t>
  </si>
  <si>
    <t>Подпрограмма 4.</t>
  </si>
  <si>
    <t>Развитие телефонной связи на территории Туруханского района</t>
  </si>
  <si>
    <t>0113</t>
  </si>
  <si>
    <t>094 0000</t>
  </si>
  <si>
    <t>Поддержание  спутниковых каналов связи, организация доступа к внутризоновой, междугородней и международной связи и модернизация телефонной сети</t>
  </si>
  <si>
    <t>Статус</t>
  </si>
  <si>
    <t>Наименование муниципальной программы, подпрограммы муниципальной программы</t>
  </si>
  <si>
    <t>Источник финансирования</t>
  </si>
  <si>
    <t>Оценка расходов (тыс.руб.), годы</t>
  </si>
  <si>
    <t>Итого на период</t>
  </si>
  <si>
    <t>Развитие транспортной системы и связи Туруханского района</t>
  </si>
  <si>
    <t>всего</t>
  </si>
  <si>
    <t>в том числе:</t>
  </si>
  <si>
    <t>федеральный бюджет</t>
  </si>
  <si>
    <t>краевой бюджет</t>
  </si>
  <si>
    <t>районный бюджет</t>
  </si>
  <si>
    <t>бюджеты поселений</t>
  </si>
  <si>
    <t>внебюджетные источники</t>
  </si>
  <si>
    <t xml:space="preserve"> Безопасность дорожного движения в Туруханском районе</t>
  </si>
  <si>
    <t>Перечень мероприятий подпрограммы 1 «Развитие транспортного комплекса, обеспечение сохранности и модернизации автомобильных дорог Туруханского района»</t>
  </si>
  <si>
    <t>Ожидаемый результат от реализации подпрограммного мероприятия (в натуральном выражении)</t>
  </si>
  <si>
    <t>Приведение технического состояния дорог и объектов улично-дорожной сети нормативным требованиям</t>
  </si>
  <si>
    <t>Поддержание транспортного сообщения между островной и материковой частью г. Игарка</t>
  </si>
  <si>
    <t>Мероприятие 4. Проектирование и строительство припаромков для парома в г. Игарка</t>
  </si>
  <si>
    <t>Перечень мероприятий подпрограммы  3 «Безопасность дорожного движения в Туруханском районе»</t>
  </si>
  <si>
    <t>Материально-техническое обеспечение учебного процесса</t>
  </si>
  <si>
    <t>Цель 1.Развитие телекоммуникационных услуг на территории района</t>
  </si>
  <si>
    <t>Задача 1. Формирование доступности внутризоновой, междугородней и международной связи и модернизация существующей телефонной сети</t>
  </si>
  <si>
    <t>Доступ населения к услугам внутризоновой,  междугородней и международной связи. Увеличение времени бесперебойной работы узла связи до 48 часов;  повышение уровня защищенности узла связи от не стабильного электропитания, предоставляемого поставщиком энергоресурсов (защита от импульсов, пониженного и повышенного напряжения)</t>
  </si>
  <si>
    <t xml:space="preserve">муниципальной программы "Развитие транспортной  системы и связи Туруханского района" </t>
  </si>
  <si>
    <t>Мероприятие 6</t>
  </si>
  <si>
    <t>Информация о ресурсном обеспечении и прогнозной оценке расходов на реализацию целей муниципальной программы "Развитие транспортной  системы и связи Туруханского района" с учетом источников финансирования, в том числе средств федерального бюджета и муниципальных образований Туруханского района</t>
  </si>
  <si>
    <t>Приложение № 2
к подпрограмме 1 «Развитие транспортного комплекса, обеспечение сохранности и модернизации автомобильных дорог Туруханского района»</t>
  </si>
  <si>
    <t>Приложение № 2
к подпрограмме № 4 «Развитие телефонной связи на территории Туруханского района»</t>
  </si>
  <si>
    <t>индекс дефлятор в 2016 - 2017 (пассажирский авиатранспорт) - 104,3%</t>
  </si>
  <si>
    <t>091 8286</t>
  </si>
  <si>
    <t>Цель 1. Повышение качества и доступности транспортных услуг</t>
  </si>
  <si>
    <t xml:space="preserve">Предоставление иных межбюджетных трансфертов на содержание и ремонт дорог поселений (дорожный фонд ) за счет средств местного бюджета </t>
  </si>
  <si>
    <t>Задача. 1. Обеспечение безопасного дорожного движения и формирование навыков и условий безопасного поведения участников дорожного движения</t>
  </si>
  <si>
    <t>Мероприятие 1. Приобретение и установка дорожных знаков на участках дорог местного значения вблизи детского учреждения (школы), на проезжей части которых возможно появление детей (краевой бюджет)</t>
  </si>
  <si>
    <t>Мероприятие 2. Обучение детей и подростков Правилам дорожного движения, формирования у них навыков безопасного поведения на дорогах</t>
  </si>
  <si>
    <t>Мероприятие 3. Развитие системы организации движения транспортных средств и пешеходов и повышение безопасности дорожных условий</t>
  </si>
  <si>
    <t>Мероприятие 1. Строительство самоходного парома для передвижения с островной на материковую часть г. Игарки за счет целевых остатков краевого бюджета</t>
  </si>
  <si>
    <t>Мероприятие 2. Предоставление субсидии на возмещение части затрат по перевозке пассажиров авиатранспортом</t>
  </si>
  <si>
    <t>Мероприятие 3. Строительство самоходного парома для передвижения с островной на материковую часть г. Игарка</t>
  </si>
  <si>
    <t>Мероприятие 1. 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</si>
  <si>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дор. фонд</t>
  </si>
  <si>
    <t>край</t>
  </si>
  <si>
    <t>местный</t>
  </si>
  <si>
    <t>местный (проверка)</t>
  </si>
  <si>
    <t>дор фонд</t>
  </si>
  <si>
    <t>БДД</t>
  </si>
  <si>
    <t>Межбюджетные трансферты на содержание внутриквартальных дорог в зимний период времени в с. Туруханск</t>
  </si>
  <si>
    <t xml:space="preserve">Предоставление иных межбюджетных трансфертов на содержание и ремонт дорог поселений (дорожный фонд) за счет средств местного бюджета </t>
  </si>
  <si>
    <t xml:space="preserve">Приложение № 1
к муниципальной программе Туруханского района 
"Развитие транспортной  системы и связи Туруханского района" </t>
  </si>
  <si>
    <t xml:space="preserve">Приложение № 2
к муниципальной программе Туруханского района 
"Развитие транспортной  системы и связи Туруханского района" </t>
  </si>
  <si>
    <t>093 8299</t>
  </si>
  <si>
    <t>Мероприятие 4. Создание условий для обучения участников дорожного движения навыкам безопасного поведения на дорогах</t>
  </si>
  <si>
    <t>Создание условий для обучения участников дорожного движения навыкам безопасного поведения на дорогах</t>
  </si>
  <si>
    <t xml:space="preserve">Формирование доступного уровня тарифов для всех категорий населения, путем субсидирования до 70% затрат </t>
  </si>
  <si>
    <t>Материально-техническое обеспечение системы организации дорожного движения и повышения безопасности дорожных условий</t>
  </si>
  <si>
    <t>Цель 1.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</t>
  </si>
  <si>
    <t>Задача 1. Улучшение технического состояния существующей улично-дорожной сети и автомобильных дорог местного значения</t>
  </si>
  <si>
    <t>Перечень мероприятий подпрограммы 2 «Организация транспортного обслуживания  на территории Туруханского района»</t>
  </si>
  <si>
    <t>Задача 1. Формирование доступного уровня тарифов на авиаперевозки для всех категорий населения;
Задача 2. Формирование инфраструктуры, способствующей бесперебойному транспортному обслуживанию</t>
  </si>
  <si>
    <t>Цель 1. Сокращение количества лиц, погибших в результате ДТП и количества ДТП с пострадавшими</t>
  </si>
  <si>
    <t>Перечень мероприятий подпрограммы 4 «Развитие телефонной связи на территории Туруханского района»</t>
  </si>
  <si>
    <t>Приложение № 2
к подпрограмме 2 «Организация транспортного обслуживания  на территории Туруханского района»</t>
  </si>
  <si>
    <t>Приложение № 2
к подпрограмме 3 «Безопасность дорожного движения в Туруханском районе»</t>
  </si>
  <si>
    <t>Повышение уровня безопасности дорожных условий на участках автодорог местного значения вблизи детского учреждения, на проезжей части которых возможно появление детей: профилактика детского дорожно-транспортного травматизма</t>
  </si>
  <si>
    <t>091 7594</t>
  </si>
  <si>
    <t>Мероприятие 7</t>
  </si>
  <si>
    <t>Мероприятие 3. Расходы на содержание дороги Туруханск - Селиваниха и дорог межселенной территории (дорожный фонд)</t>
  </si>
  <si>
    <t>Мероприятие 4. Устройство и содержание ледовой переправы для передвижения с островной на материковую часть г. Игарка (дорожный фонд)</t>
  </si>
  <si>
    <t>Мероприятие 5. Обустройство и содержание автозимника (дорожный фонд)</t>
  </si>
  <si>
    <t>Мероприятие 6. Межбюджетные трансферты на содержание внутриквартальных дорог в зимний период времени в с. Туруханск</t>
  </si>
  <si>
    <t xml:space="preserve">Мероприятие 7. Предоставление иных межбюджетных трансфертов на содержание и ремонт дорог поселений (дорожный фонд ) за счет средств местного бюджета </t>
  </si>
  <si>
    <t>подпрограмма 1</t>
  </si>
  <si>
    <t>ВСЕГО (по источникам)</t>
  </si>
  <si>
    <t>Мероприятие 2. Расходы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</t>
  </si>
  <si>
    <t>Расходы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</t>
  </si>
  <si>
    <t xml:space="preserve">Организация транспортного обслуживания  на территории Туруханского района  </t>
  </si>
  <si>
    <t>0930081580</t>
  </si>
  <si>
    <t>092008155</t>
  </si>
  <si>
    <t>0910073930</t>
  </si>
  <si>
    <t>0910081510</t>
  </si>
  <si>
    <t>0910081520</t>
  </si>
  <si>
    <t>Мероприятие 8</t>
  </si>
  <si>
    <t>0948160</t>
  </si>
  <si>
    <t>Мероприятие 1.
Поддержание  спутниковых каналов связи и организация доступа к внутризоновой, междугородней и международной связи</t>
  </si>
  <si>
    <t>Мероприятие 5. Предоставление субсидии на возмещение части затрат по перевозке пассажиров автомобильным транспортом</t>
  </si>
  <si>
    <t>Предоставление субсидии на возмещение части затрат по перевозке пассажиров автомобильным транспортом</t>
  </si>
  <si>
    <t>Расходы бюджетов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</si>
  <si>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 xml:space="preserve">Мероприятие 9 </t>
  </si>
  <si>
    <t>Расходы бюджетов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500тыс. человек и городских поселений, в составе территорий которых находятся районные города, за счет средств дорожного фонда Красноярского края</t>
  </si>
  <si>
    <t>0910073940</t>
  </si>
  <si>
    <t>Меропрятие 9</t>
  </si>
  <si>
    <t>Мероприятие 8. Расходы бюджетов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</si>
  <si>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Мероприятие 9.Расходы бюджетов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500тыс. человек и городских поселений, в составе территорий которых находятся районные города, за счет средств дорожного фонда Красноярского края</t>
  </si>
  <si>
    <t>Приложение №1
к  подпрограмме 1 «Развитие транспортного комплекса, обеспечение сохранности и модернизации автомобильных дорог Туруханского района»</t>
  </si>
  <si>
    <t>Перечень целевых индикаторов подпрограммы 1 «Развитие транспортного комплекса, обеспечение сохранности и модернизации автомобильных дорог Туруханского района»</t>
  </si>
  <si>
    <t>№ п/п</t>
  </si>
  <si>
    <t>Цель, целевые индикаторы</t>
  </si>
  <si>
    <t>Единица измерения</t>
  </si>
  <si>
    <t>Источник информации</t>
  </si>
  <si>
    <t xml:space="preserve">Протяженность отремонтированных автомобильных дорог общего пользования местного значения </t>
  </si>
  <si>
    <t>км</t>
  </si>
  <si>
    <t>мониторинг и прогноз СЭР МО</t>
  </si>
  <si>
    <t>Протяженность дорог общего пользования, работы по содержанию которых выполняются в объеме действующих нормативов</t>
  </si>
  <si>
    <t>отчетность организаций</t>
  </si>
  <si>
    <t>Функционирование автозимника</t>
  </si>
  <si>
    <t>да - 1, 
нет - 0</t>
  </si>
  <si>
    <t>отчетность исполнителя</t>
  </si>
  <si>
    <t>Функционирование ледовой переправы</t>
  </si>
  <si>
    <t xml:space="preserve">Перечень целевых показателей и показателей результативности муниципальной программы </t>
  </si>
  <si>
    <t>"Развитие транспортной  системы и связи Туруханского района"</t>
  </si>
  <si>
    <t>с расшифровкой плановых значений по годам ее реализации</t>
  </si>
  <si>
    <t>Цели, задачи, показатели</t>
  </si>
  <si>
    <t>Вес показателя</t>
  </si>
  <si>
    <t>Подпрограмма № 1. Развитие транспортного комплекса, обеспечение сохранности и модернизация автомобильных дорог Туруханского района</t>
  </si>
  <si>
    <t>1.1.</t>
  </si>
  <si>
    <t>1.2.</t>
  </si>
  <si>
    <t>1.3.</t>
  </si>
  <si>
    <t>да - 1,
нет - 0</t>
  </si>
  <si>
    <t>1.4.</t>
  </si>
  <si>
    <t>Подпрограмма № 2 Организация транспортного обслуживания  на территории Туруханского района</t>
  </si>
  <si>
    <t>2.1.</t>
  </si>
  <si>
    <t>Количество пассажиров,  перевезенных  внутрирайонными воздушными перевозками на территории Туруханского района</t>
  </si>
  <si>
    <t>тыс. чел.</t>
  </si>
  <si>
    <t>2.2.</t>
  </si>
  <si>
    <t>Строительство самоходного парома</t>
  </si>
  <si>
    <t>2.3.</t>
  </si>
  <si>
    <t>Функционирование самоходного парома</t>
  </si>
  <si>
    <t>Подпрограмма № 3 Безопасность дорожного движения в Туруханском районе</t>
  </si>
  <si>
    <t>3.1.</t>
  </si>
  <si>
    <t xml:space="preserve">Число лиц, погибших в дорожно-транспортных происшествиях </t>
  </si>
  <si>
    <t>чел.</t>
  </si>
  <si>
    <t>Подпрограмма № 4 Развитие телефонной связи на территории Туруханского района</t>
  </si>
  <si>
    <t>4.1.</t>
  </si>
  <si>
    <t>ед.</t>
  </si>
  <si>
    <t>4.2.</t>
  </si>
  <si>
    <t>Количество телефонизированных населенных пунктов</t>
  </si>
  <si>
    <t xml:space="preserve">Приложение № 2
к  паспорту муниципальной программы Туруханского района 
"Развитие транспортной  системы и связи Туруханского района" </t>
  </si>
  <si>
    <t>Значение целевых показателей на долгосрочный период</t>
  </si>
  <si>
    <t>Ед. изм.</t>
  </si>
  <si>
    <t>Плановый период</t>
  </si>
  <si>
    <t>Долгосрочный период по годам</t>
  </si>
  <si>
    <t>2.4.</t>
  </si>
  <si>
    <t>Количество квартирных телефонных аппаратов телефонной сети общего пользования в населенных пунктах, на территории которых реализуются мероприятия программы, на конец года</t>
  </si>
  <si>
    <t xml:space="preserve">                                                                                                                                                                         </t>
  </si>
  <si>
    <t xml:space="preserve">Приложение № 1
к  паспорту муниципальной программы Туруханского района 
"Развитие транспортной  системы и связи Туруханского района" </t>
  </si>
  <si>
    <t>Управление ЖКХ и строительства администрации Туруханского района</t>
  </si>
  <si>
    <t>Мероприятие 5. Расходы бюджетов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</si>
  <si>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0930074920</t>
  </si>
  <si>
    <t>13 пеш.переходов (52 знака + нанесение разметки)</t>
  </si>
  <si>
    <t>Расходы бюджетов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</si>
  <si>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 xml:space="preserve">Приложение № 1
к постановлению администрации  Туруханского района 
от  08.02.2016  № 105-п         </t>
  </si>
  <si>
    <t xml:space="preserve">Приложение № 2
к постановлению администрации  Туруханского района  
от  08.02.2016  № 105-п     </t>
  </si>
  <si>
    <t xml:space="preserve">Приложение № 3
к постановлению администрации  Туруханского района от  08.02.2016 № 105-п            </t>
  </si>
  <si>
    <t xml:space="preserve">Приложение № 4
к постановлению администрации  Туруханского района 
от 08.02.216 № 105-п              </t>
  </si>
  <si>
    <t xml:space="preserve">Приложение № 5
к постановлению администрации  Туруханского района от 08.02.2016 № 105-п              </t>
  </si>
  <si>
    <t xml:space="preserve">Приложение № 6
к постановлению администрации  Туруханского района 
от  08.02.2016   №  105-п             </t>
  </si>
  <si>
    <t xml:space="preserve">Приложение № 7
к постановлению администрации  Туруханского района от 08.02.2016 № 105-п               </t>
  </si>
  <si>
    <t xml:space="preserve">Приложение № 8
к постановлению администрации  
Туруханского района от 08.02.2016  № 105-п               </t>
  </si>
  <si>
    <t xml:space="preserve">Приложение № 9
к постановлению администрации  Туруханского района
от 08.02.2016 №  105-п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</si>
</sst>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_(* #,##0.00_);_(* \(#,##0.00\);_(* &quot;-&quot;??_);_(@_)"/>
    <numFmt numFmtId="165" formatCode="_-* #,##0_р_._-;\-* #,##0_р_._-;_-* &quot;-&quot;??_р_._-;_-@_-"/>
    <numFmt numFmtId="166" formatCode="_(* #,##0_);_(* \(#,##0\);_(* &quot;-&quot;??_);_(@_)"/>
    <numFmt numFmtId="167" formatCode="_(* #,##0.000_);_(* \(#,##0.000\);_(* &quot;-&quot;??_);_(@_)"/>
    <numFmt numFmtId="168" formatCode="#,##0.000"/>
    <numFmt numFmtId="169" formatCode="_-* #,##0.000_р_._-;\-* #,##0.000_р_._-;_-* &quot;-&quot;??_р_._-;_-@_-"/>
    <numFmt numFmtId="170" formatCode="_-* #,##0.000_р_._-;\-* #,##0.000_р_._-;_-* &quot;-&quot;???_р_._-;_-@_-"/>
    <numFmt numFmtId="171" formatCode="_-* #,##0.0_р_._-;\-* #,##0.0_р_._-;_-* &quot;-&quot;??_р_._-;_-@_-"/>
    <numFmt numFmtId="172" formatCode="0.0"/>
    <numFmt numFmtId="173" formatCode="0.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01">
    <xf numFmtId="0" fontId="0" fillId="0" borderId="0" xfId="0"/>
    <xf numFmtId="0" fontId="2" fillId="0" borderId="0" xfId="2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167" fontId="2" fillId="0" borderId="0" xfId="3" applyNumberFormat="1" applyFont="1" applyAlignment="1">
      <alignment horizontal="center" vertical="center" wrapText="1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3" applyNumberFormat="1" applyFont="1" applyFill="1" applyBorder="1" applyAlignment="1">
      <alignment horizontal="center" vertical="center" wrapText="1"/>
    </xf>
    <xf numFmtId="167" fontId="3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vertical="center" wrapText="1"/>
    </xf>
    <xf numFmtId="0" fontId="2" fillId="0" borderId="0" xfId="2" applyFont="1" applyAlignment="1">
      <alignment vertical="center" wrapText="1"/>
    </xf>
    <xf numFmtId="166" fontId="2" fillId="0" borderId="0" xfId="1" applyNumberFormat="1" applyFont="1" applyAlignment="1">
      <alignment horizontal="center" vertical="center" wrapText="1"/>
    </xf>
    <xf numFmtId="167" fontId="2" fillId="0" borderId="0" xfId="1" applyNumberFormat="1" applyFont="1" applyAlignment="1">
      <alignment horizontal="center" vertical="center" wrapText="1"/>
    </xf>
    <xf numFmtId="167" fontId="3" fillId="0" borderId="0" xfId="1" applyNumberFormat="1" applyFont="1" applyAlignment="1">
      <alignment horizontal="center" vertical="center" wrapText="1"/>
    </xf>
    <xf numFmtId="165" fontId="2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horizontal="left" vertical="center" wrapText="1"/>
    </xf>
    <xf numFmtId="167" fontId="2" fillId="0" borderId="1" xfId="3" applyNumberFormat="1" applyFont="1" applyBorder="1" applyAlignment="1">
      <alignment horizontal="center" vertical="center" wrapText="1"/>
    </xf>
    <xf numFmtId="167" fontId="2" fillId="0" borderId="0" xfId="3" applyNumberFormat="1" applyFont="1" applyAlignment="1">
      <alignment horizontal="center" vertical="center"/>
    </xf>
    <xf numFmtId="167" fontId="2" fillId="0" borderId="0" xfId="1" applyNumberFormat="1" applyFont="1" applyAlignment="1">
      <alignment horizontal="right" vertical="center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0" xfId="1" applyNumberFormat="1" applyFont="1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2" applyFont="1" applyAlignment="1">
      <alignment horizontal="left" vertical="center" wrapText="1" indent="5"/>
    </xf>
    <xf numFmtId="165" fontId="2" fillId="0" borderId="0" xfId="6" applyNumberFormat="1" applyFont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8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43" fontId="3" fillId="0" borderId="1" xfId="6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7" fontId="3" fillId="2" borderId="1" xfId="3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167" fontId="3" fillId="3" borderId="1" xfId="3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167" fontId="3" fillId="4" borderId="1" xfId="3" applyNumberFormat="1" applyFont="1" applyFill="1" applyBorder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167" fontId="2" fillId="0" borderId="0" xfId="3" applyNumberFormat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5" borderId="1" xfId="1" applyFont="1" applyFill="1" applyBorder="1" applyAlignment="1">
      <alignment horizontal="left" vertical="center" wrapText="1"/>
    </xf>
    <xf numFmtId="167" fontId="3" fillId="5" borderId="1" xfId="3" applyNumberFormat="1" applyFont="1" applyFill="1" applyBorder="1" applyAlignment="1">
      <alignment horizontal="center" vertical="center" wrapText="1"/>
    </xf>
    <xf numFmtId="167" fontId="2" fillId="5" borderId="1" xfId="3" applyNumberFormat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left" vertical="center" wrapText="1"/>
    </xf>
    <xf numFmtId="49" fontId="2" fillId="6" borderId="1" xfId="1" applyNumberFormat="1" applyFont="1" applyFill="1" applyBorder="1" applyAlignment="1">
      <alignment horizontal="center" vertical="center" wrapText="1"/>
    </xf>
    <xf numFmtId="167" fontId="3" fillId="6" borderId="1" xfId="3" applyNumberFormat="1" applyFont="1" applyFill="1" applyBorder="1" applyAlignment="1">
      <alignment horizontal="center" vertical="center" wrapText="1"/>
    </xf>
    <xf numFmtId="167" fontId="2" fillId="6" borderId="1" xfId="3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169" fontId="2" fillId="0" borderId="1" xfId="7" applyNumberFormat="1" applyFont="1" applyBorder="1" applyAlignment="1">
      <alignment vertical="center" wrapText="1"/>
    </xf>
    <xf numFmtId="169" fontId="2" fillId="0" borderId="1" xfId="7" applyNumberFormat="1" applyFont="1" applyBorder="1" applyAlignment="1">
      <alignment horizontal="center" vertical="center" wrapText="1"/>
    </xf>
    <xf numFmtId="169" fontId="2" fillId="0" borderId="1" xfId="7" applyNumberFormat="1" applyFont="1" applyBorder="1" applyAlignment="1">
      <alignment vertical="center"/>
    </xf>
    <xf numFmtId="169" fontId="2" fillId="0" borderId="1" xfId="7" applyNumberFormat="1" applyFont="1" applyBorder="1" applyAlignment="1">
      <alignment horizontal="center" vertical="center"/>
    </xf>
    <xf numFmtId="0" fontId="2" fillId="0" borderId="0" xfId="0" applyFont="1"/>
    <xf numFmtId="43" fontId="2" fillId="0" borderId="1" xfId="7" applyFont="1" applyBorder="1" applyAlignment="1">
      <alignment horizontal="center" vertical="center" wrapText="1"/>
    </xf>
    <xf numFmtId="43" fontId="3" fillId="0" borderId="0" xfId="0" applyNumberFormat="1" applyFont="1" applyAlignment="1">
      <alignment horizontal="center" vertical="center"/>
    </xf>
    <xf numFmtId="167" fontId="2" fillId="0" borderId="0" xfId="2" applyNumberFormat="1" applyFont="1" applyAlignment="1">
      <alignment horizontal="left" vertical="center" wrapText="1" indent="5"/>
    </xf>
    <xf numFmtId="169" fontId="3" fillId="0" borderId="1" xfId="7" applyNumberFormat="1" applyFont="1" applyBorder="1" applyAlignment="1">
      <alignment horizontal="center" vertical="center" wrapText="1"/>
    </xf>
    <xf numFmtId="0" fontId="2" fillId="7" borderId="0" xfId="1" applyFont="1" applyFill="1" applyAlignment="1">
      <alignment horizontal="left" vertical="center"/>
    </xf>
    <xf numFmtId="0" fontId="2" fillId="7" borderId="0" xfId="1" applyFont="1" applyFill="1" applyAlignment="1">
      <alignment vertical="center"/>
    </xf>
    <xf numFmtId="49" fontId="2" fillId="7" borderId="0" xfId="1" applyNumberFormat="1" applyFont="1" applyFill="1" applyAlignment="1">
      <alignment vertical="center"/>
    </xf>
    <xf numFmtId="165" fontId="2" fillId="7" borderId="0" xfId="3" applyNumberFormat="1" applyFont="1" applyFill="1" applyAlignment="1">
      <alignment horizontal="center" vertical="center"/>
    </xf>
    <xf numFmtId="167" fontId="2" fillId="7" borderId="0" xfId="3" applyNumberFormat="1" applyFont="1" applyFill="1" applyAlignment="1">
      <alignment horizontal="center" vertical="center"/>
    </xf>
    <xf numFmtId="0" fontId="2" fillId="7" borderId="0" xfId="1" applyFont="1" applyFill="1" applyAlignment="1">
      <alignment horizontal="center" vertical="center" wrapText="1"/>
    </xf>
    <xf numFmtId="49" fontId="2" fillId="7" borderId="0" xfId="1" applyNumberFormat="1" applyFont="1" applyFill="1" applyAlignment="1">
      <alignment horizontal="center" vertical="center" wrapText="1"/>
    </xf>
    <xf numFmtId="167" fontId="2" fillId="7" borderId="0" xfId="3" applyNumberFormat="1" applyFont="1" applyFill="1" applyAlignment="1">
      <alignment horizontal="center" vertical="center" wrapText="1"/>
    </xf>
    <xf numFmtId="167" fontId="3" fillId="7" borderId="0" xfId="0" applyNumberFormat="1" applyFont="1" applyFill="1"/>
    <xf numFmtId="167" fontId="3" fillId="0" borderId="0" xfId="0" applyNumberFormat="1" applyFont="1"/>
    <xf numFmtId="167" fontId="2" fillId="0" borderId="0" xfId="2" applyNumberFormat="1" applyFont="1" applyAlignment="1">
      <alignment horizontal="left" vertical="center" wrapText="1" indent="11"/>
    </xf>
    <xf numFmtId="168" fontId="2" fillId="0" borderId="1" xfId="0" applyNumberFormat="1" applyFont="1" applyFill="1" applyBorder="1" applyAlignment="1">
      <alignment vertical="center" wrapText="1"/>
    </xf>
    <xf numFmtId="168" fontId="2" fillId="0" borderId="1" xfId="6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8" fontId="2" fillId="0" borderId="1" xfId="6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vertical="center" wrapText="1"/>
    </xf>
    <xf numFmtId="0" fontId="5" fillId="0" borderId="0" xfId="0" applyFont="1"/>
    <xf numFmtId="0" fontId="2" fillId="0" borderId="0" xfId="1" applyFont="1"/>
    <xf numFmtId="168" fontId="2" fillId="0" borderId="1" xfId="4" applyNumberFormat="1" applyFont="1" applyBorder="1" applyAlignment="1">
      <alignment vertical="center" wrapText="1"/>
    </xf>
    <xf numFmtId="168" fontId="2" fillId="0" borderId="1" xfId="4" applyNumberFormat="1" applyFont="1" applyBorder="1" applyAlignment="1">
      <alignment horizontal="center" vertical="center" wrapText="1"/>
    </xf>
    <xf numFmtId="168" fontId="3" fillId="3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7" fontId="3" fillId="0" borderId="1" xfId="3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2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2" fillId="0" borderId="1" xfId="7" applyNumberFormat="1" applyFont="1" applyBorder="1" applyAlignment="1">
      <alignment horizontal="center" vertical="center"/>
    </xf>
    <xf numFmtId="0" fontId="6" fillId="0" borderId="0" xfId="1" applyFont="1"/>
    <xf numFmtId="43" fontId="5" fillId="0" borderId="0" xfId="0" applyNumberFormat="1" applyFont="1"/>
    <xf numFmtId="170" fontId="5" fillId="0" borderId="0" xfId="0" applyNumberFormat="1" applyFont="1"/>
    <xf numFmtId="167" fontId="2" fillId="0" borderId="0" xfId="0" applyNumberFormat="1" applyFont="1"/>
    <xf numFmtId="167" fontId="5" fillId="0" borderId="0" xfId="0" applyNumberFormat="1" applyFont="1"/>
    <xf numFmtId="164" fontId="2" fillId="0" borderId="0" xfId="3" applyNumberFormat="1" applyFont="1" applyAlignment="1">
      <alignment vertical="center"/>
    </xf>
    <xf numFmtId="0" fontId="2" fillId="0" borderId="0" xfId="0" applyFont="1" applyFill="1"/>
    <xf numFmtId="0" fontId="2" fillId="0" borderId="0" xfId="1" applyFont="1" applyFill="1"/>
    <xf numFmtId="170" fontId="2" fillId="0" borderId="0" xfId="0" applyNumberFormat="1" applyFont="1" applyFill="1"/>
    <xf numFmtId="170" fontId="2" fillId="0" borderId="0" xfId="1" applyNumberFormat="1" applyFont="1"/>
    <xf numFmtId="170" fontId="2" fillId="0" borderId="0" xfId="0" applyNumberFormat="1" applyFont="1"/>
    <xf numFmtId="43" fontId="2" fillId="0" borderId="0" xfId="7" applyFont="1"/>
    <xf numFmtId="43" fontId="2" fillId="0" borderId="0" xfId="0" applyNumberFormat="1" applyFont="1"/>
    <xf numFmtId="0" fontId="2" fillId="0" borderId="0" xfId="2" applyFont="1" applyAlignment="1">
      <alignment horizontal="left" vertical="center"/>
    </xf>
    <xf numFmtId="165" fontId="2" fillId="0" borderId="0" xfId="3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1" fontId="2" fillId="0" borderId="1" xfId="3" applyNumberFormat="1" applyFont="1" applyBorder="1" applyAlignment="1">
      <alignment horizontal="left" vertical="center" wrapText="1"/>
    </xf>
    <xf numFmtId="171" fontId="3" fillId="0" borderId="1" xfId="7" applyNumberFormat="1" applyFont="1" applyBorder="1" applyAlignment="1">
      <alignment horizontal="left" vertical="center" wrapText="1"/>
    </xf>
    <xf numFmtId="49" fontId="2" fillId="0" borderId="1" xfId="2" applyNumberFormat="1" applyFont="1" applyBorder="1" applyAlignment="1">
      <alignment horizontal="left" vertical="center" wrapText="1"/>
    </xf>
    <xf numFmtId="171" fontId="2" fillId="0" borderId="1" xfId="7" applyNumberFormat="1" applyFont="1" applyBorder="1" applyAlignment="1">
      <alignment horizontal="left" vertical="center" wrapText="1"/>
    </xf>
    <xf numFmtId="49" fontId="2" fillId="0" borderId="0" xfId="2" applyNumberFormat="1" applyFont="1" applyBorder="1" applyAlignment="1">
      <alignment horizontal="left" vertical="center" wrapText="1"/>
    </xf>
    <xf numFmtId="43" fontId="2" fillId="0" borderId="0" xfId="3" applyNumberFormat="1" applyFont="1" applyBorder="1" applyAlignment="1">
      <alignment horizontal="left" vertical="center"/>
    </xf>
    <xf numFmtId="43" fontId="3" fillId="0" borderId="0" xfId="3" applyNumberFormat="1" applyFont="1" applyBorder="1" applyAlignment="1">
      <alignment horizontal="left" vertical="center"/>
    </xf>
    <xf numFmtId="165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/>
    </xf>
    <xf numFmtId="168" fontId="2" fillId="0" borderId="1" xfId="7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1" fillId="0" borderId="0" xfId="1"/>
    <xf numFmtId="0" fontId="2" fillId="0" borderId="1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165" fontId="2" fillId="0" borderId="0" xfId="5" applyNumberFormat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43" fontId="1" fillId="0" borderId="0" xfId="7" applyFont="1"/>
    <xf numFmtId="0" fontId="3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7" applyNumberFormat="1" applyFont="1" applyBorder="1" applyAlignment="1">
      <alignment horizontal="center" vertical="center" wrapText="1"/>
    </xf>
    <xf numFmtId="0" fontId="3" fillId="8" borderId="1" xfId="2" applyFont="1" applyFill="1" applyBorder="1" applyAlignment="1">
      <alignment horizontal="center" vertical="center" wrapText="1"/>
    </xf>
    <xf numFmtId="43" fontId="3" fillId="8" borderId="1" xfId="7" applyFont="1" applyFill="1" applyBorder="1" applyAlignment="1">
      <alignment horizontal="center" vertical="center" wrapText="1"/>
    </xf>
    <xf numFmtId="172" fontId="2" fillId="0" borderId="1" xfId="2" applyNumberFormat="1" applyFont="1" applyFill="1" applyBorder="1" applyAlignment="1">
      <alignment horizontal="center" vertical="center" wrapText="1"/>
    </xf>
    <xf numFmtId="14" fontId="2" fillId="0" borderId="1" xfId="2" applyNumberFormat="1" applyFont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43" fontId="2" fillId="8" borderId="1" xfId="7" applyFont="1" applyFill="1" applyBorder="1" applyAlignment="1">
      <alignment horizontal="center" vertical="center" wrapText="1"/>
    </xf>
    <xf numFmtId="0" fontId="2" fillId="8" borderId="0" xfId="2" applyFont="1" applyFill="1" applyAlignment="1">
      <alignment horizontal="center" vertical="center" wrapText="1"/>
    </xf>
    <xf numFmtId="172" fontId="2" fillId="0" borderId="1" xfId="2" applyNumberFormat="1" applyFont="1" applyBorder="1" applyAlignment="1">
      <alignment horizontal="center" vertical="center" wrapText="1"/>
    </xf>
    <xf numFmtId="172" fontId="2" fillId="0" borderId="1" xfId="1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3" fillId="8" borderId="0" xfId="2" applyFont="1" applyFill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vertical="center" wrapText="1"/>
    </xf>
    <xf numFmtId="0" fontId="2" fillId="0" borderId="0" xfId="2" applyFont="1" applyBorder="1" applyAlignment="1">
      <alignment horizontal="center" vertical="center" wrapText="1"/>
    </xf>
    <xf numFmtId="173" fontId="2" fillId="0" borderId="0" xfId="2" applyNumberFormat="1" applyFont="1" applyBorder="1" applyAlignment="1">
      <alignment horizontal="center" vertical="center" wrapText="1"/>
    </xf>
    <xf numFmtId="43" fontId="2" fillId="0" borderId="0" xfId="7" applyFont="1" applyAlignment="1">
      <alignment horizontal="center" vertical="center" wrapText="1"/>
    </xf>
    <xf numFmtId="173" fontId="0" fillId="0" borderId="0" xfId="0" applyNumberFormat="1"/>
    <xf numFmtId="43" fontId="0" fillId="0" borderId="0" xfId="7" applyFont="1"/>
    <xf numFmtId="0" fontId="2" fillId="0" borderId="0" xfId="2" applyFont="1" applyAlignment="1">
      <alignment horizontal="center" vertical="center" wrapText="1"/>
    </xf>
    <xf numFmtId="0" fontId="1" fillId="0" borderId="0" xfId="1" applyFont="1"/>
    <xf numFmtId="0" fontId="11" fillId="0" borderId="0" xfId="0" applyFont="1"/>
    <xf numFmtId="165" fontId="2" fillId="0" borderId="1" xfId="7" applyNumberFormat="1" applyFont="1" applyBorder="1" applyAlignment="1">
      <alignment horizontal="center" vertical="center" wrapText="1"/>
    </xf>
    <xf numFmtId="165" fontId="2" fillId="0" borderId="1" xfId="7" applyNumberFormat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172" fontId="2" fillId="0" borderId="0" xfId="2" applyNumberFormat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164" fontId="10" fillId="0" borderId="0" xfId="3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0" fontId="2" fillId="0" borderId="0" xfId="1" applyFont="1" applyAlignment="1">
      <alignment horizontal="left"/>
    </xf>
    <xf numFmtId="43" fontId="2" fillId="0" borderId="1" xfId="3" applyNumberFormat="1" applyFont="1" applyBorder="1" applyAlignment="1">
      <alignment horizontal="left" vertical="center"/>
    </xf>
    <xf numFmtId="43" fontId="2" fillId="0" borderId="1" xfId="3" applyNumberFormat="1" applyFont="1" applyBorder="1" applyAlignment="1">
      <alignment horizontal="center" vertical="center"/>
    </xf>
    <xf numFmtId="0" fontId="3" fillId="8" borderId="2" xfId="2" applyFont="1" applyFill="1" applyBorder="1" applyAlignment="1">
      <alignment horizontal="left" vertical="center" wrapText="1"/>
    </xf>
    <xf numFmtId="0" fontId="3" fillId="8" borderId="3" xfId="2" applyFont="1" applyFill="1" applyBorder="1" applyAlignment="1">
      <alignment horizontal="left" vertical="center" wrapText="1"/>
    </xf>
    <xf numFmtId="0" fontId="3" fillId="8" borderId="4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167" fontId="2" fillId="0" borderId="0" xfId="2" applyNumberFormat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7" fontId="3" fillId="0" borderId="1" xfId="3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6" borderId="5" xfId="1" applyFont="1" applyFill="1" applyBorder="1" applyAlignment="1">
      <alignment horizontal="center" vertical="center" wrapText="1"/>
    </xf>
    <xf numFmtId="0" fontId="2" fillId="6" borderId="7" xfId="1" applyFont="1" applyFill="1" applyBorder="1" applyAlignment="1">
      <alignment horizontal="center" vertical="center" wrapText="1"/>
    </xf>
    <xf numFmtId="0" fontId="2" fillId="6" borderId="6" xfId="1" applyFont="1" applyFill="1" applyBorder="1" applyAlignment="1">
      <alignment horizontal="center" vertical="center" wrapText="1"/>
    </xf>
    <xf numFmtId="0" fontId="2" fillId="6" borderId="5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vertical="center" wrapText="1"/>
    </xf>
    <xf numFmtId="0" fontId="2" fillId="5" borderId="7" xfId="1" applyFont="1" applyFill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NumberFormat="1" applyFont="1" applyBorder="1" applyAlignment="1">
      <alignment horizontal="left" vertical="center" wrapText="1"/>
    </xf>
    <xf numFmtId="0" fontId="3" fillId="0" borderId="3" xfId="1" applyNumberFormat="1" applyFont="1" applyBorder="1" applyAlignment="1">
      <alignment horizontal="left" vertical="center" wrapText="1"/>
    </xf>
    <xf numFmtId="0" fontId="3" fillId="0" borderId="4" xfId="1" applyNumberFormat="1" applyFont="1" applyBorder="1" applyAlignment="1">
      <alignment horizontal="left" vertical="center" wrapText="1"/>
    </xf>
    <xf numFmtId="0" fontId="2" fillId="0" borderId="0" xfId="2" applyFont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3" fontId="2" fillId="0" borderId="5" xfId="1" applyNumberFormat="1" applyFont="1" applyBorder="1" applyAlignment="1">
      <alignment horizontal="center" vertical="center" wrapText="1"/>
    </xf>
    <xf numFmtId="3" fontId="2" fillId="0" borderId="6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49" fontId="2" fillId="0" borderId="5" xfId="2" applyNumberFormat="1" applyFont="1" applyBorder="1" applyAlignment="1">
      <alignment horizontal="left" vertical="center" wrapText="1"/>
    </xf>
    <xf numFmtId="49" fontId="2" fillId="0" borderId="6" xfId="2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8">
    <cellStyle name="Обычный" xfId="0" builtinId="0"/>
    <cellStyle name="Обычный 2" xfId="2"/>
    <cellStyle name="Обычный 3" xfId="1"/>
    <cellStyle name="Финансовый" xfId="7" builtinId="3"/>
    <cellStyle name="Финансовый 2" xfId="3"/>
    <cellStyle name="Финансовый 2 2" xfId="6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44;&#1045;&#1051;&#1040;&#1052;&#1048;/&#1059;&#1055;&#1056;&#1040;&#1042;&#1051;&#1045;&#1053;&#1048;&#1045;%20&#1044;&#1045;&#1051;&#1040;&#1052;&#1048;%202015/&#1052;&#1091;&#1085;&#1080;&#1094;&#1080;&#1087;&#1072;&#1083;&#1100;&#1085;&#1099;&#1077;%20&#1087;&#1088;&#1086;&#1075;&#1088;&#1072;&#1084;&#1084;&#1099;%20&#1085;&#1072;%202016%20&#1075;&#1086;&#1076;/1356-&#1087;%2030.10.2015%20&#1058;&#1088;&#1072;&#1085;&#1089;&#1087;&#1086;&#1088;&#1090;/&#1087;&#1088;&#1080;&#1083;&#1086;&#1078;&#1077;&#1085;&#1080;&#1103;%20&#1082;&#1086;%20&#1074;&#1089;&#1077;&#1084;%20%20%20%20%20&#1074;%20&#1089;&#1086;&#1086;&#1090;&#1074;%20&#1089;%20&#1088;&#1077;&#1096;&#1077;&#1085;&#1080;&#1103;&#1084;&#1080;%2034-509%20&#1080;%2034-5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л.2 к Паспорту"/>
      <sheetName val="Лист2"/>
      <sheetName val="Лист3"/>
      <sheetName val="Пр.1 к 1ПП"/>
      <sheetName val="Пр.2 к 1ПП"/>
      <sheetName val="Пр.1 к 2ПП"/>
      <sheetName val="Пр.2 к 2ПП"/>
      <sheetName val="Пр.1 к 3ПП"/>
      <sheetName val="Пр.2 к 3ПП"/>
      <sheetName val="Пр.1 к 4ПП"/>
      <sheetName val="Пр.2 к 4ПП"/>
    </sheetNames>
    <sheetDataSet>
      <sheetData sheetId="0" refreshError="1"/>
      <sheetData sheetId="1">
        <row r="9">
          <cell r="D9">
            <v>0</v>
          </cell>
          <cell r="E9">
            <v>0</v>
          </cell>
          <cell r="F9">
            <v>4</v>
          </cell>
          <cell r="G9">
            <v>9</v>
          </cell>
          <cell r="H9">
            <v>10</v>
          </cell>
          <cell r="I9">
            <v>10</v>
          </cell>
          <cell r="J9">
            <v>11</v>
          </cell>
        </row>
        <row r="10">
          <cell r="D10">
            <v>226.6</v>
          </cell>
          <cell r="E10">
            <v>226.6</v>
          </cell>
          <cell r="G10">
            <v>273.2</v>
          </cell>
          <cell r="H10">
            <v>307.36</v>
          </cell>
          <cell r="I10">
            <v>307.36</v>
          </cell>
          <cell r="J10">
            <v>307.36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1</v>
          </cell>
          <cell r="I11">
            <v>1</v>
          </cell>
          <cell r="J11">
            <v>1</v>
          </cell>
        </row>
        <row r="12">
          <cell r="D12">
            <v>1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</row>
        <row r="14">
          <cell r="D14">
            <v>10.021000000000001</v>
          </cell>
          <cell r="E14">
            <v>9.3330000000000002</v>
          </cell>
          <cell r="F14">
            <v>8.1</v>
          </cell>
          <cell r="G14">
            <v>8.141</v>
          </cell>
          <cell r="H14">
            <v>8.1820000000000004</v>
          </cell>
          <cell r="I14">
            <v>8.2230000000000008</v>
          </cell>
          <cell r="J14">
            <v>8.2639999999999993</v>
          </cell>
        </row>
        <row r="15">
          <cell r="D15">
            <v>1</v>
          </cell>
          <cell r="E15">
            <v>1</v>
          </cell>
          <cell r="F15">
            <v>1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7">
          <cell r="A17" t="str">
            <v>2.4.</v>
          </cell>
          <cell r="B17" t="str">
            <v>Количество пассажиров,  перевезенных  автомобильным транспортом на территории Туруханского района</v>
          </cell>
        </row>
        <row r="19">
          <cell r="D19">
            <v>3</v>
          </cell>
          <cell r="E19">
            <v>2</v>
          </cell>
          <cell r="F19">
            <v>1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</row>
        <row r="21">
          <cell r="B21" t="str">
            <v>Количество квартирных телефонных аппаратов телефонной сети общего пользования в населенных пунктах, на территории которых реализуются мероприятия программы, на конец года</v>
          </cell>
          <cell r="D21">
            <v>664</v>
          </cell>
          <cell r="E21">
            <v>666</v>
          </cell>
          <cell r="F21">
            <v>662</v>
          </cell>
          <cell r="G21">
            <v>677</v>
          </cell>
          <cell r="H21">
            <v>692</v>
          </cell>
          <cell r="I21">
            <v>702</v>
          </cell>
          <cell r="J21">
            <v>712</v>
          </cell>
        </row>
        <row r="22">
          <cell r="D22">
            <v>8</v>
          </cell>
          <cell r="E22">
            <v>8</v>
          </cell>
          <cell r="F22">
            <v>8</v>
          </cell>
          <cell r="G22">
            <v>8</v>
          </cell>
          <cell r="H22">
            <v>8</v>
          </cell>
          <cell r="I22">
            <v>8</v>
          </cell>
          <cell r="J22">
            <v>8</v>
          </cell>
        </row>
      </sheetData>
      <sheetData sheetId="2">
        <row r="9">
          <cell r="M9">
            <v>871265.07890000008</v>
          </cell>
        </row>
        <row r="13">
          <cell r="M13">
            <v>256512.95500000002</v>
          </cell>
        </row>
        <row r="40">
          <cell r="M40">
            <v>552496.84389999998</v>
          </cell>
        </row>
        <row r="60">
          <cell r="M60">
            <v>1474.4</v>
          </cell>
        </row>
        <row r="76">
          <cell r="M76">
            <v>60780.88</v>
          </cell>
        </row>
      </sheetData>
      <sheetData sheetId="3" refreshError="1"/>
      <sheetData sheetId="4">
        <row r="7">
          <cell r="D7" t="str">
            <v>мониторинг и прогноз СЭР МО</v>
          </cell>
        </row>
        <row r="8">
          <cell r="D8" t="str">
            <v>отчетность организаций</v>
          </cell>
        </row>
        <row r="9">
          <cell r="D9" t="str">
            <v>отчетность исполнителя</v>
          </cell>
        </row>
        <row r="10">
          <cell r="D10" t="str">
            <v>отчетность исполнителя</v>
          </cell>
        </row>
      </sheetData>
      <sheetData sheetId="5" refreshError="1"/>
      <sheetData sheetId="6">
        <row r="7">
          <cell r="D7" t="str">
            <v>отчетность исполнителя программных мероприятий</v>
          </cell>
        </row>
        <row r="8">
          <cell r="D8" t="str">
            <v>отчетность исполнителя программных мероприятий</v>
          </cell>
        </row>
        <row r="9">
          <cell r="D9" t="str">
            <v>отчетность исполнителя программных мероприятий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1</v>
          </cell>
          <cell r="J9">
            <v>1</v>
          </cell>
          <cell r="K9">
            <v>1</v>
          </cell>
        </row>
        <row r="10">
          <cell r="B10" t="str">
            <v>Количество пассажиров,  перевезенных  автомобильным транспортом на территории Туруханского района</v>
          </cell>
          <cell r="D10" t="str">
            <v>отчетность исполнителя программных мероприятий</v>
          </cell>
          <cell r="E10">
            <v>260.3</v>
          </cell>
          <cell r="F10">
            <v>260.62900000000002</v>
          </cell>
          <cell r="G10">
            <v>223.95</v>
          </cell>
          <cell r="H10">
            <v>234.01999999999998</v>
          </cell>
          <cell r="I10">
            <v>234.01999999999998</v>
          </cell>
          <cell r="J10">
            <v>234.02</v>
          </cell>
          <cell r="K10">
            <v>234.02</v>
          </cell>
        </row>
      </sheetData>
      <sheetData sheetId="7" refreshError="1"/>
      <sheetData sheetId="8">
        <row r="7">
          <cell r="D7" t="str">
            <v>ОГИБДД</v>
          </cell>
        </row>
      </sheetData>
      <sheetData sheetId="9" refreshError="1"/>
      <sheetData sheetId="10">
        <row r="7">
          <cell r="D7" t="str">
            <v>отчетность исполнителя программных мероприятий</v>
          </cell>
        </row>
        <row r="8">
          <cell r="D8" t="str">
            <v>отчетность исполнителя программных мероприятий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view="pageBreakPreview" zoomScale="60" zoomScaleNormal="100" workbookViewId="0">
      <selection activeCell="C18" sqref="C18:D21"/>
    </sheetView>
  </sheetViews>
  <sheetFormatPr defaultRowHeight="15" x14ac:dyDescent="0.25"/>
  <cols>
    <col min="1" max="1" width="6.28515625" customWidth="1"/>
    <col min="2" max="2" width="33.85546875" customWidth="1"/>
    <col min="3" max="3" width="12.5703125" customWidth="1"/>
    <col min="4" max="4" width="16.28515625" customWidth="1"/>
    <col min="5" max="5" width="15.85546875" customWidth="1"/>
    <col min="6" max="11" width="7.85546875" customWidth="1"/>
    <col min="12" max="12" width="11" style="195" customWidth="1"/>
    <col min="13" max="13" width="14.140625" bestFit="1" customWidth="1"/>
  </cols>
  <sheetData>
    <row r="1" spans="1:13" ht="72.75" customHeight="1" x14ac:dyDescent="0.25">
      <c r="G1" s="213" t="s">
        <v>216</v>
      </c>
      <c r="H1" s="214"/>
      <c r="I1" s="214"/>
      <c r="J1" s="214"/>
      <c r="K1" s="214"/>
    </row>
    <row r="3" spans="1:13" ht="98.25" customHeight="1" x14ac:dyDescent="0.25">
      <c r="A3" s="166"/>
      <c r="B3" s="166"/>
      <c r="C3" s="166"/>
      <c r="D3" s="166"/>
      <c r="E3" s="166"/>
      <c r="F3" s="10"/>
      <c r="G3" s="215" t="s">
        <v>210</v>
      </c>
      <c r="H3" s="215"/>
      <c r="I3" s="215"/>
      <c r="J3" s="215"/>
      <c r="K3" s="215"/>
      <c r="L3" s="173"/>
    </row>
    <row r="6" spans="1:13" ht="15.75" x14ac:dyDescent="0.25">
      <c r="A6" s="216" t="s">
        <v>174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173"/>
    </row>
    <row r="7" spans="1:13" ht="15.75" x14ac:dyDescent="0.25">
      <c r="A7" s="216" t="s">
        <v>175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173"/>
    </row>
    <row r="8" spans="1:13" ht="15.75" x14ac:dyDescent="0.25">
      <c r="A8" s="216" t="s">
        <v>176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173"/>
    </row>
    <row r="9" spans="1:13" ht="15.75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3"/>
    </row>
    <row r="11" spans="1:13" ht="31.5" x14ac:dyDescent="0.25">
      <c r="A11" s="175" t="s">
        <v>161</v>
      </c>
      <c r="B11" s="175" t="s">
        <v>177</v>
      </c>
      <c r="C11" s="175" t="s">
        <v>163</v>
      </c>
      <c r="D11" s="175" t="s">
        <v>178</v>
      </c>
      <c r="E11" s="175" t="s">
        <v>164</v>
      </c>
      <c r="F11" s="175">
        <v>2012</v>
      </c>
      <c r="G11" s="175">
        <v>2013</v>
      </c>
      <c r="H11" s="175">
        <v>2014</v>
      </c>
      <c r="I11" s="175">
        <v>2015</v>
      </c>
      <c r="J11" s="175">
        <v>2016</v>
      </c>
      <c r="K11" s="175">
        <v>2017</v>
      </c>
      <c r="L11" s="176">
        <v>2018</v>
      </c>
    </row>
    <row r="12" spans="1:13" ht="15.75" x14ac:dyDescent="0.25">
      <c r="A12" s="177">
        <v>1</v>
      </c>
      <c r="B12" s="210" t="s">
        <v>179</v>
      </c>
      <c r="C12" s="211"/>
      <c r="D12" s="211"/>
      <c r="E12" s="211"/>
      <c r="F12" s="211"/>
      <c r="G12" s="211"/>
      <c r="H12" s="211"/>
      <c r="I12" s="211"/>
      <c r="J12" s="211"/>
      <c r="K12" s="212"/>
      <c r="L12" s="178"/>
      <c r="M12">
        <f>[1]Лист2!M13</f>
        <v>256512.95500000002</v>
      </c>
    </row>
    <row r="13" spans="1:13" ht="63" x14ac:dyDescent="0.25">
      <c r="A13" s="152" t="s">
        <v>180</v>
      </c>
      <c r="B13" s="156" t="s">
        <v>165</v>
      </c>
      <c r="C13" s="154" t="s">
        <v>166</v>
      </c>
      <c r="D13" s="179">
        <v>7.3603591264054732E-2</v>
      </c>
      <c r="E13" s="154" t="str">
        <f>'[1]Пр.1 к 1ПП'!D7</f>
        <v>мониторинг и прогноз СЭР МО</v>
      </c>
      <c r="F13" s="154">
        <v>0</v>
      </c>
      <c r="G13" s="154">
        <v>0</v>
      </c>
      <c r="H13" s="154">
        <v>4</v>
      </c>
      <c r="I13" s="154">
        <v>9</v>
      </c>
      <c r="J13" s="154">
        <v>10</v>
      </c>
      <c r="K13" s="168">
        <v>10</v>
      </c>
      <c r="L13" s="168">
        <v>11</v>
      </c>
    </row>
    <row r="14" spans="1:13" ht="78.75" x14ac:dyDescent="0.25">
      <c r="A14" s="152" t="s">
        <v>181</v>
      </c>
      <c r="B14" s="156" t="s">
        <v>168</v>
      </c>
      <c r="C14" s="154" t="s">
        <v>166</v>
      </c>
      <c r="D14" s="179">
        <v>7.3603591264054732E-2</v>
      </c>
      <c r="E14" s="154" t="str">
        <f>'[1]Пр.1 к 1ПП'!D8</f>
        <v>отчетность организаций</v>
      </c>
      <c r="F14" s="154">
        <v>226.6</v>
      </c>
      <c r="G14" s="154">
        <v>226.6</v>
      </c>
      <c r="H14" s="154">
        <v>226.6</v>
      </c>
      <c r="I14" s="154">
        <v>273.2</v>
      </c>
      <c r="J14" s="154">
        <v>307.36</v>
      </c>
      <c r="K14" s="154">
        <v>307.36</v>
      </c>
      <c r="L14" s="154">
        <v>307.36</v>
      </c>
    </row>
    <row r="15" spans="1:13" ht="31.5" x14ac:dyDescent="0.25">
      <c r="A15" s="180" t="s">
        <v>182</v>
      </c>
      <c r="B15" s="156" t="s">
        <v>170</v>
      </c>
      <c r="C15" s="154" t="s">
        <v>183</v>
      </c>
      <c r="D15" s="179">
        <v>7.3603591264054732E-2</v>
      </c>
      <c r="E15" s="154" t="str">
        <f>'[1]Пр.1 к 1ПП'!D9</f>
        <v>отчетность исполнителя</v>
      </c>
      <c r="F15" s="154">
        <v>0</v>
      </c>
      <c r="G15" s="154">
        <v>0</v>
      </c>
      <c r="H15" s="154">
        <v>0</v>
      </c>
      <c r="I15" s="154">
        <v>0</v>
      </c>
      <c r="J15" s="154">
        <v>1</v>
      </c>
      <c r="K15" s="154">
        <v>1</v>
      </c>
      <c r="L15" s="154">
        <v>1</v>
      </c>
    </row>
    <row r="16" spans="1:13" ht="31.5" x14ac:dyDescent="0.25">
      <c r="A16" s="180" t="s">
        <v>184</v>
      </c>
      <c r="B16" s="156" t="s">
        <v>173</v>
      </c>
      <c r="C16" s="154" t="s">
        <v>183</v>
      </c>
      <c r="D16" s="179">
        <v>7.3603591264054732E-2</v>
      </c>
      <c r="E16" s="154" t="str">
        <f>'[1]Пр.1 к 1ПП'!D10</f>
        <v>отчетность исполнителя</v>
      </c>
      <c r="F16" s="154">
        <v>1</v>
      </c>
      <c r="G16" s="154">
        <v>1</v>
      </c>
      <c r="H16" s="154">
        <v>1</v>
      </c>
      <c r="I16" s="154">
        <v>1</v>
      </c>
      <c r="J16" s="154">
        <v>1</v>
      </c>
      <c r="K16" s="154">
        <v>1</v>
      </c>
      <c r="L16" s="154">
        <v>1</v>
      </c>
    </row>
    <row r="17" spans="1:17" ht="15.75" x14ac:dyDescent="0.25">
      <c r="A17" s="181">
        <v>2</v>
      </c>
      <c r="B17" s="210" t="s">
        <v>185</v>
      </c>
      <c r="C17" s="211"/>
      <c r="D17" s="211"/>
      <c r="E17" s="211"/>
      <c r="F17" s="211"/>
      <c r="G17" s="211"/>
      <c r="H17" s="211"/>
      <c r="I17" s="211"/>
      <c r="J17" s="211"/>
      <c r="K17" s="212"/>
      <c r="L17" s="182"/>
      <c r="M17" s="183">
        <f>[1]Лист2!M40</f>
        <v>552496.84389999998</v>
      </c>
      <c r="N17" s="183"/>
      <c r="O17" s="183"/>
      <c r="P17" s="183"/>
      <c r="Q17" s="183"/>
    </row>
    <row r="18" spans="1:17" ht="78.75" x14ac:dyDescent="0.25">
      <c r="A18" s="152" t="s">
        <v>186</v>
      </c>
      <c r="B18" s="156" t="s">
        <v>187</v>
      </c>
      <c r="C18" s="154" t="s">
        <v>188</v>
      </c>
      <c r="D18" s="184">
        <v>0.15853293598015683</v>
      </c>
      <c r="E18" s="154" t="str">
        <f>'[1]Пр.1 к 2ПП'!D7</f>
        <v>отчетность исполнителя программных мероприятий</v>
      </c>
      <c r="F18" s="185">
        <f>'[1]Прил.2 к Паспорту'!D14</f>
        <v>10.021000000000001</v>
      </c>
      <c r="G18" s="185">
        <f>'[1]Прил.2 к Паспорту'!E14</f>
        <v>9.3330000000000002</v>
      </c>
      <c r="H18" s="185">
        <f>'[1]Прил.2 к Паспорту'!F14</f>
        <v>8.1</v>
      </c>
      <c r="I18" s="185">
        <f>'[1]Прил.2 к Паспорту'!G14</f>
        <v>8.141</v>
      </c>
      <c r="J18" s="185">
        <f>'[1]Прил.2 к Паспорту'!H14</f>
        <v>8.1820000000000004</v>
      </c>
      <c r="K18" s="185">
        <f>'[1]Прил.2 к Паспорту'!I14</f>
        <v>8.2230000000000008</v>
      </c>
      <c r="L18" s="185">
        <f>'[1]Прил.2 к Паспорту'!J14</f>
        <v>8.2639999999999993</v>
      </c>
      <c r="M18" s="166"/>
      <c r="N18" s="166"/>
      <c r="O18" s="166"/>
      <c r="P18" s="166"/>
      <c r="Q18" s="166"/>
    </row>
    <row r="19" spans="1:17" ht="63" x14ac:dyDescent="0.25">
      <c r="A19" s="152" t="s">
        <v>189</v>
      </c>
      <c r="B19" s="156" t="s">
        <v>190</v>
      </c>
      <c r="C19" s="154" t="s">
        <v>183</v>
      </c>
      <c r="D19" s="184">
        <v>0.15853293598015683</v>
      </c>
      <c r="E19" s="154" t="str">
        <f>'[1]Пр.1 к 2ПП'!D8</f>
        <v>отчетность исполнителя программных мероприятий</v>
      </c>
      <c r="F19" s="168">
        <f>'[1]Прил.2 к Паспорту'!D15</f>
        <v>1</v>
      </c>
      <c r="G19" s="168">
        <f>'[1]Прил.2 к Паспорту'!E15</f>
        <v>1</v>
      </c>
      <c r="H19" s="168">
        <f>'[1]Прил.2 к Паспорту'!F15</f>
        <v>1</v>
      </c>
      <c r="I19" s="168">
        <f>'[1]Прил.2 к Паспорту'!G15</f>
        <v>0</v>
      </c>
      <c r="J19" s="168">
        <f>'[1]Прил.2 к Паспорту'!H15</f>
        <v>0</v>
      </c>
      <c r="K19" s="168">
        <f>'[1]Прил.2 к Паспорту'!I15</f>
        <v>0</v>
      </c>
      <c r="L19" s="168">
        <f>'[1]Прил.2 к Паспорту'!J15</f>
        <v>0</v>
      </c>
      <c r="M19" s="166"/>
      <c r="N19" s="166"/>
      <c r="O19" s="166"/>
      <c r="P19" s="166"/>
      <c r="Q19" s="166"/>
    </row>
    <row r="20" spans="1:17" ht="63" x14ac:dyDescent="0.25">
      <c r="A20" s="152" t="s">
        <v>191</v>
      </c>
      <c r="B20" s="155" t="s">
        <v>192</v>
      </c>
      <c r="C20" s="154" t="s">
        <v>183</v>
      </c>
      <c r="D20" s="184">
        <v>0.15853293598015683</v>
      </c>
      <c r="E20" s="154" t="str">
        <f>'[1]Пр.1 к 2ПП'!D9</f>
        <v>отчетность исполнителя программных мероприятий</v>
      </c>
      <c r="F20" s="154">
        <f>'[1]Пр.1 к 2ПП'!E9</f>
        <v>0</v>
      </c>
      <c r="G20" s="154">
        <f>'[1]Пр.1 к 2ПП'!F9</f>
        <v>0</v>
      </c>
      <c r="H20" s="154">
        <f>'[1]Пр.1 к 2ПП'!G9</f>
        <v>0</v>
      </c>
      <c r="I20" s="154">
        <f>'[1]Пр.1 к 2ПП'!H9</f>
        <v>0</v>
      </c>
      <c r="J20" s="154">
        <f>'[1]Пр.1 к 2ПП'!I9</f>
        <v>1</v>
      </c>
      <c r="K20" s="154">
        <f>'[1]Пр.1 к 2ПП'!J9</f>
        <v>1</v>
      </c>
      <c r="L20" s="154">
        <f>'[1]Пр.1 к 2ПП'!K9</f>
        <v>1</v>
      </c>
      <c r="M20" s="166"/>
      <c r="N20" s="166"/>
      <c r="O20" s="166"/>
      <c r="P20" s="166"/>
      <c r="Q20" s="166"/>
    </row>
    <row r="21" spans="1:17" ht="74.25" customHeight="1" x14ac:dyDescent="0.25">
      <c r="A21" s="152" t="str">
        <f>'[1]Прил.2 к Паспорту'!A17</f>
        <v>2.4.</v>
      </c>
      <c r="B21" s="186" t="str">
        <f>'[1]Прил.2 к Паспорту'!B17</f>
        <v>Количество пассажиров,  перевезенных  автомобильным транспортом на территории Туруханского района</v>
      </c>
      <c r="C21" s="152" t="s">
        <v>188</v>
      </c>
      <c r="D21" s="184">
        <v>0.15853293598015683</v>
      </c>
      <c r="E21" s="154" t="str">
        <f>'[1]Пр.1 к 2ПП'!D10</f>
        <v>отчетность исполнителя программных мероприятий</v>
      </c>
      <c r="F21" s="154">
        <f>'[1]Пр.1 к 2ПП'!E10</f>
        <v>260.3</v>
      </c>
      <c r="G21" s="154">
        <f>'[1]Пр.1 к 2ПП'!F10</f>
        <v>260.62900000000002</v>
      </c>
      <c r="H21" s="154">
        <f>'[1]Пр.1 к 2ПП'!G10</f>
        <v>223.95</v>
      </c>
      <c r="I21" s="154">
        <f>'[1]Пр.1 к 2ПП'!H10</f>
        <v>234.01999999999998</v>
      </c>
      <c r="J21" s="154">
        <f>'[1]Пр.1 к 2ПП'!I10</f>
        <v>234.01999999999998</v>
      </c>
      <c r="K21" s="154">
        <f>'[1]Пр.1 к 2ПП'!J10</f>
        <v>234.02</v>
      </c>
      <c r="L21" s="154">
        <f>'[1]Пр.1 к 2ПП'!K10</f>
        <v>234.02</v>
      </c>
      <c r="M21" s="166"/>
      <c r="N21" s="166"/>
      <c r="O21" s="166"/>
      <c r="P21" s="166"/>
      <c r="Q21" s="166"/>
    </row>
    <row r="22" spans="1:17" ht="15.75" x14ac:dyDescent="0.25">
      <c r="A22" s="177">
        <v>3</v>
      </c>
      <c r="B22" s="210" t="s">
        <v>193</v>
      </c>
      <c r="C22" s="211"/>
      <c r="D22" s="211"/>
      <c r="E22" s="211"/>
      <c r="F22" s="211"/>
      <c r="G22" s="211"/>
      <c r="H22" s="211"/>
      <c r="I22" s="211"/>
      <c r="J22" s="211"/>
      <c r="K22" s="212"/>
      <c r="L22" s="178"/>
      <c r="M22" s="187">
        <f>[1]Лист2!M60</f>
        <v>1474.4</v>
      </c>
      <c r="N22" s="187"/>
      <c r="O22" s="187"/>
      <c r="P22" s="187"/>
      <c r="Q22" s="187"/>
    </row>
    <row r="23" spans="1:17" ht="31.5" x14ac:dyDescent="0.25">
      <c r="A23" s="152" t="s">
        <v>194</v>
      </c>
      <c r="B23" s="156" t="s">
        <v>195</v>
      </c>
      <c r="C23" s="154" t="s">
        <v>196</v>
      </c>
      <c r="D23" s="184">
        <f>M22/M27/1</f>
        <v>1.6922519170187299E-3</v>
      </c>
      <c r="E23" s="188" t="str">
        <f>'[1]Пр.1 к 3ПП'!D7</f>
        <v>ОГИБДД</v>
      </c>
      <c r="F23" s="185">
        <f>'[1]Прил.2 к Паспорту'!D19</f>
        <v>3</v>
      </c>
      <c r="G23" s="185">
        <f>'[1]Прил.2 к Паспорту'!E19</f>
        <v>2</v>
      </c>
      <c r="H23" s="185">
        <f>'[1]Прил.2 к Паспорту'!F19</f>
        <v>1</v>
      </c>
      <c r="I23" s="185">
        <f>'[1]Прил.2 к Паспорту'!G19</f>
        <v>1</v>
      </c>
      <c r="J23" s="185">
        <f>'[1]Прил.2 к Паспорту'!H19</f>
        <v>0</v>
      </c>
      <c r="K23" s="185">
        <f>'[1]Прил.2 к Паспорту'!I19</f>
        <v>0</v>
      </c>
      <c r="L23" s="185">
        <f>'[1]Прил.2 к Паспорту'!J19</f>
        <v>0</v>
      </c>
      <c r="M23" s="166"/>
      <c r="N23" s="166"/>
      <c r="O23" s="166"/>
      <c r="P23" s="166"/>
      <c r="Q23" s="166"/>
    </row>
    <row r="24" spans="1:17" ht="15.75" x14ac:dyDescent="0.25">
      <c r="A24" s="177">
        <v>4</v>
      </c>
      <c r="B24" s="210" t="s">
        <v>197</v>
      </c>
      <c r="C24" s="211"/>
      <c r="D24" s="211"/>
      <c r="E24" s="211"/>
      <c r="F24" s="211"/>
      <c r="G24" s="211"/>
      <c r="H24" s="211"/>
      <c r="I24" s="211"/>
      <c r="J24" s="211"/>
      <c r="K24" s="212"/>
      <c r="L24" s="178"/>
      <c r="M24" s="187">
        <f>[1]Лист2!M76</f>
        <v>60780.88</v>
      </c>
      <c r="N24" s="187"/>
      <c r="O24" s="187"/>
      <c r="P24" s="187"/>
      <c r="Q24" s="187"/>
    </row>
    <row r="25" spans="1:17" ht="120" customHeight="1" x14ac:dyDescent="0.25">
      <c r="A25" s="152" t="s">
        <v>198</v>
      </c>
      <c r="B25" s="156" t="str">
        <f>'[1]Прил.2 к Паспорту'!B21</f>
        <v>Количество квартирных телефонных аппаратов телефонной сети общего пользования в населенных пунктах, на территории которых реализуются мероприятия программы, на конец года</v>
      </c>
      <c r="C25" s="154" t="s">
        <v>199</v>
      </c>
      <c r="D25" s="189">
        <f>M$24/M$27/2</f>
        <v>3.4880819553067474E-2</v>
      </c>
      <c r="E25" s="154" t="str">
        <f>'[1]Пр.1 к 4ПП'!D7</f>
        <v>отчетность исполнителя программных мероприятий</v>
      </c>
      <c r="F25" s="190">
        <f>'[1]Прил.2 к Паспорту'!D21</f>
        <v>664</v>
      </c>
      <c r="G25" s="190">
        <f>'[1]Прил.2 к Паспорту'!E21</f>
        <v>666</v>
      </c>
      <c r="H25" s="190">
        <f>'[1]Прил.2 к Паспорту'!F21</f>
        <v>662</v>
      </c>
      <c r="I25" s="190">
        <f>'[1]Прил.2 к Паспорту'!G21</f>
        <v>677</v>
      </c>
      <c r="J25" s="190">
        <f>'[1]Прил.2 к Паспорту'!H21</f>
        <v>692</v>
      </c>
      <c r="K25" s="190">
        <f>'[1]Прил.2 к Паспорту'!I21</f>
        <v>702</v>
      </c>
      <c r="L25" s="190">
        <f>'[1]Прил.2 к Паспорту'!J21</f>
        <v>712</v>
      </c>
      <c r="M25" s="166"/>
      <c r="N25" s="166"/>
      <c r="O25" s="166"/>
      <c r="P25" s="166"/>
      <c r="Q25" s="166"/>
    </row>
    <row r="26" spans="1:17" ht="63" x14ac:dyDescent="0.25">
      <c r="A26" s="152" t="s">
        <v>200</v>
      </c>
      <c r="B26" s="156" t="s">
        <v>201</v>
      </c>
      <c r="C26" s="154" t="s">
        <v>199</v>
      </c>
      <c r="D26" s="189">
        <f>M$24/M$27/2</f>
        <v>3.4880819553067474E-2</v>
      </c>
      <c r="E26" s="154" t="str">
        <f>'[1]Пр.1 к 4ПП'!D8</f>
        <v>отчетность исполнителя программных мероприятий</v>
      </c>
      <c r="F26" s="190">
        <f>'[1]Прил.2 к Паспорту'!D22</f>
        <v>8</v>
      </c>
      <c r="G26" s="190">
        <f>'[1]Прил.2 к Паспорту'!E22</f>
        <v>8</v>
      </c>
      <c r="H26" s="190">
        <f>'[1]Прил.2 к Паспорту'!F22</f>
        <v>8</v>
      </c>
      <c r="I26" s="190">
        <f>'[1]Прил.2 к Паспорту'!G22</f>
        <v>8</v>
      </c>
      <c r="J26" s="190">
        <f>'[1]Прил.2 к Паспорту'!H22</f>
        <v>8</v>
      </c>
      <c r="K26" s="190">
        <f>'[1]Прил.2 к Паспорту'!I22</f>
        <v>8</v>
      </c>
      <c r="L26" s="190">
        <f>'[1]Прил.2 к Паспорту'!J22</f>
        <v>8</v>
      </c>
      <c r="M26" s="166"/>
      <c r="N26" s="166"/>
      <c r="O26" s="166"/>
      <c r="P26" s="166"/>
      <c r="Q26" s="166"/>
    </row>
    <row r="27" spans="1:17" ht="15.75" x14ac:dyDescent="0.25">
      <c r="A27" s="191"/>
      <c r="B27" s="1"/>
      <c r="C27" s="191"/>
      <c r="D27" s="192">
        <f>D26+D25+D23+D20+D19+D18+D16+D15+D14+D13+D21</f>
        <v>0.99999999999999978</v>
      </c>
      <c r="E27" s="191"/>
      <c r="F27" s="191"/>
      <c r="G27" s="191"/>
      <c r="H27" s="191"/>
      <c r="I27" s="191"/>
      <c r="J27" s="191"/>
      <c r="K27" s="191"/>
      <c r="L27" s="193">
        <f>L24+L22+L17+L12</f>
        <v>0</v>
      </c>
      <c r="M27" s="166">
        <f>[1]Лист2!M9</f>
        <v>871265.07890000008</v>
      </c>
      <c r="N27" s="166"/>
      <c r="O27" s="166"/>
      <c r="P27" s="166"/>
      <c r="Q27" s="166"/>
    </row>
    <row r="29" spans="1:17" x14ac:dyDescent="0.25">
      <c r="D29" s="194"/>
    </row>
    <row r="69" spans="2:12" ht="94.5" x14ac:dyDescent="0.25">
      <c r="B69" s="196" t="s">
        <v>64</v>
      </c>
      <c r="L69"/>
    </row>
    <row r="73" spans="2:12" ht="15.75" x14ac:dyDescent="0.25">
      <c r="D73" s="196">
        <v>14315.88</v>
      </c>
      <c r="E73" s="196">
        <v>14315.88</v>
      </c>
      <c r="F73" s="196">
        <v>14315.88</v>
      </c>
      <c r="L73"/>
    </row>
  </sheetData>
  <mergeCells count="9">
    <mergeCell ref="B17:K17"/>
    <mergeCell ref="B22:K22"/>
    <mergeCell ref="B24:K24"/>
    <mergeCell ref="G1:K1"/>
    <mergeCell ref="G3:K3"/>
    <mergeCell ref="A6:K6"/>
    <mergeCell ref="A7:K7"/>
    <mergeCell ref="A8:K8"/>
    <mergeCell ref="B12:K12"/>
  </mergeCells>
  <pageMargins left="0.39370078740157483" right="0.39370078740157483" top="0.78740157480314965" bottom="0.39370078740157483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view="pageBreakPreview" zoomScale="60" zoomScaleNormal="100" workbookViewId="0">
      <selection activeCell="N4" sqref="N4"/>
    </sheetView>
  </sheetViews>
  <sheetFormatPr defaultRowHeight="15" x14ac:dyDescent="0.25"/>
  <cols>
    <col min="1" max="1" width="9.140625" style="198"/>
    <col min="2" max="2" width="67.140625" style="198" customWidth="1"/>
    <col min="3" max="3" width="8.140625" style="198" customWidth="1"/>
    <col min="4" max="4" width="10.5703125" style="198" customWidth="1"/>
    <col min="5" max="6" width="10.5703125" style="198" bestFit="1" customWidth="1"/>
    <col min="7" max="12" width="9.85546875" style="198" bestFit="1" customWidth="1"/>
    <col min="13" max="13" width="9.85546875" style="198" customWidth="1"/>
    <col min="14" max="14" width="9.140625" style="198" customWidth="1"/>
    <col min="15" max="16384" width="9.140625" style="198"/>
  </cols>
  <sheetData>
    <row r="1" spans="1:16" ht="81" customHeight="1" x14ac:dyDescent="0.25">
      <c r="A1" s="197"/>
      <c r="B1" s="197"/>
      <c r="C1" s="197"/>
      <c r="D1" s="197"/>
      <c r="E1" s="197"/>
      <c r="F1" s="197"/>
      <c r="G1" s="197"/>
      <c r="H1" s="10"/>
      <c r="I1" s="197"/>
      <c r="J1" s="215" t="s">
        <v>217</v>
      </c>
      <c r="K1" s="215"/>
      <c r="L1" s="215"/>
      <c r="M1" s="215"/>
    </row>
    <row r="2" spans="1:16" ht="23.25" customHeight="1" x14ac:dyDescent="0.25">
      <c r="A2" s="197"/>
      <c r="B2" s="197"/>
      <c r="C2" s="197"/>
      <c r="D2" s="197"/>
      <c r="E2" s="197"/>
      <c r="F2" s="197"/>
      <c r="G2" s="197"/>
      <c r="H2" s="10"/>
      <c r="I2" s="197"/>
      <c r="J2" s="151"/>
      <c r="K2" s="151"/>
      <c r="L2" s="151"/>
      <c r="M2" s="151"/>
    </row>
    <row r="3" spans="1:16" ht="81" customHeight="1" x14ac:dyDescent="0.25">
      <c r="A3" s="197"/>
      <c r="B3" s="197"/>
      <c r="C3" s="197"/>
      <c r="D3" s="197"/>
      <c r="E3" s="197"/>
      <c r="F3" s="197"/>
      <c r="G3" s="197"/>
      <c r="H3" s="10"/>
      <c r="I3" s="197"/>
      <c r="J3" s="215" t="s">
        <v>202</v>
      </c>
      <c r="K3" s="215"/>
      <c r="L3" s="215"/>
      <c r="M3" s="215"/>
    </row>
    <row r="4" spans="1:16" ht="15.75" x14ac:dyDescent="0.25">
      <c r="A4" s="197"/>
      <c r="B4" s="197"/>
      <c r="C4" s="197"/>
      <c r="D4" s="197"/>
      <c r="E4" s="197"/>
      <c r="F4" s="197"/>
      <c r="G4" s="197"/>
      <c r="H4" s="10"/>
      <c r="I4" s="151"/>
      <c r="J4" s="151"/>
      <c r="K4" s="151"/>
      <c r="L4" s="151"/>
      <c r="M4" s="151"/>
    </row>
    <row r="5" spans="1:16" ht="15.75" x14ac:dyDescent="0.25">
      <c r="A5" s="197"/>
      <c r="B5" s="197"/>
      <c r="C5" s="197"/>
      <c r="D5" s="197"/>
      <c r="E5" s="197"/>
      <c r="F5" s="197"/>
      <c r="G5" s="197"/>
      <c r="H5" s="10"/>
      <c r="I5" s="151"/>
      <c r="J5" s="151"/>
      <c r="K5" s="151"/>
      <c r="L5" s="151"/>
      <c r="M5" s="151"/>
    </row>
    <row r="6" spans="1:16" ht="15.75" x14ac:dyDescent="0.25">
      <c r="A6" s="216" t="s">
        <v>203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</row>
    <row r="8" spans="1:16" ht="15.75" customHeight="1" x14ac:dyDescent="0.25">
      <c r="A8" s="217" t="s">
        <v>161</v>
      </c>
      <c r="B8" s="217" t="s">
        <v>177</v>
      </c>
      <c r="C8" s="217" t="s">
        <v>204</v>
      </c>
      <c r="D8" s="217">
        <v>2012</v>
      </c>
      <c r="E8" s="217">
        <v>2013</v>
      </c>
      <c r="F8" s="217">
        <v>2014</v>
      </c>
      <c r="G8" s="218">
        <v>2015</v>
      </c>
      <c r="H8" s="220" t="s">
        <v>205</v>
      </c>
      <c r="I8" s="221"/>
      <c r="J8" s="220" t="s">
        <v>206</v>
      </c>
      <c r="K8" s="222"/>
      <c r="L8" s="222"/>
      <c r="M8" s="222"/>
      <c r="N8" s="221"/>
    </row>
    <row r="9" spans="1:16" ht="15.75" x14ac:dyDescent="0.25">
      <c r="A9" s="217"/>
      <c r="B9" s="217"/>
      <c r="C9" s="217"/>
      <c r="D9" s="217"/>
      <c r="E9" s="217"/>
      <c r="F9" s="217"/>
      <c r="G9" s="219"/>
      <c r="H9" s="152">
        <v>2016</v>
      </c>
      <c r="I9" s="152">
        <v>2017</v>
      </c>
      <c r="J9" s="152">
        <v>2018</v>
      </c>
      <c r="K9" s="152">
        <v>2019</v>
      </c>
      <c r="L9" s="152">
        <v>2020</v>
      </c>
      <c r="M9" s="152">
        <v>2021</v>
      </c>
      <c r="N9" s="35">
        <v>2022</v>
      </c>
    </row>
    <row r="10" spans="1:16" ht="15.75" customHeight="1" x14ac:dyDescent="0.25">
      <c r="A10" s="177">
        <v>1</v>
      </c>
      <c r="B10" s="210" t="s">
        <v>179</v>
      </c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2"/>
    </row>
    <row r="11" spans="1:16" ht="31.5" x14ac:dyDescent="0.25">
      <c r="A11" s="152" t="s">
        <v>180</v>
      </c>
      <c r="B11" s="156" t="s">
        <v>165</v>
      </c>
      <c r="C11" s="154" t="s">
        <v>166</v>
      </c>
      <c r="D11" s="199">
        <v>0</v>
      </c>
      <c r="E11" s="199">
        <v>0</v>
      </c>
      <c r="F11" s="199">
        <v>4</v>
      </c>
      <c r="G11" s="199">
        <v>9</v>
      </c>
      <c r="H11" s="199">
        <v>10</v>
      </c>
      <c r="I11" s="199">
        <v>10</v>
      </c>
      <c r="J11" s="200">
        <v>11</v>
      </c>
      <c r="K11" s="200">
        <v>11</v>
      </c>
      <c r="L11" s="200">
        <v>11</v>
      </c>
      <c r="M11" s="199">
        <v>12</v>
      </c>
      <c r="N11" s="199">
        <v>12</v>
      </c>
    </row>
    <row r="12" spans="1:16" ht="47.25" x14ac:dyDescent="0.25">
      <c r="A12" s="152" t="s">
        <v>181</v>
      </c>
      <c r="B12" s="156" t="s">
        <v>168</v>
      </c>
      <c r="C12" s="154" t="s">
        <v>166</v>
      </c>
      <c r="D12" s="154">
        <v>226.6</v>
      </c>
      <c r="E12" s="154">
        <v>226.6</v>
      </c>
      <c r="F12" s="154">
        <v>226.6</v>
      </c>
      <c r="G12" s="154">
        <f>'ПР.1 к 1ПП'!H10</f>
        <v>273.2</v>
      </c>
      <c r="H12" s="154">
        <f>'ПР.1 к 1ПП'!I10</f>
        <v>307.36</v>
      </c>
      <c r="I12" s="154">
        <f>'ПР.1 к 1ПП'!J10</f>
        <v>307.36</v>
      </c>
      <c r="J12" s="154">
        <f>'ПР.1 к 1ПП'!K10</f>
        <v>307.36</v>
      </c>
      <c r="K12" s="154">
        <v>307.36</v>
      </c>
      <c r="L12" s="154">
        <v>307.36</v>
      </c>
      <c r="M12" s="154">
        <v>307.36</v>
      </c>
      <c r="N12" s="154">
        <v>307.36</v>
      </c>
    </row>
    <row r="13" spans="1:16" ht="31.5" x14ac:dyDescent="0.25">
      <c r="A13" s="180" t="s">
        <v>182</v>
      </c>
      <c r="B13" s="156" t="s">
        <v>170</v>
      </c>
      <c r="C13" s="154" t="s">
        <v>171</v>
      </c>
      <c r="D13" s="168">
        <v>0</v>
      </c>
      <c r="E13" s="168">
        <v>0</v>
      </c>
      <c r="F13" s="168">
        <v>0</v>
      </c>
      <c r="G13" s="154">
        <f>'ПР.1 к 1ПП'!H11</f>
        <v>0</v>
      </c>
      <c r="H13" s="154">
        <f>'ПР.1 к 1ПП'!I11</f>
        <v>1</v>
      </c>
      <c r="I13" s="154">
        <f>'ПР.1 к 1ПП'!J11</f>
        <v>1</v>
      </c>
      <c r="J13" s="154">
        <f>'ПР.1 к 1ПП'!K11</f>
        <v>1</v>
      </c>
      <c r="K13" s="154">
        <v>1</v>
      </c>
      <c r="L13" s="154">
        <v>1</v>
      </c>
      <c r="M13" s="154">
        <f>L13</f>
        <v>1</v>
      </c>
      <c r="N13" s="154">
        <f>M13</f>
        <v>1</v>
      </c>
    </row>
    <row r="14" spans="1:16" ht="31.5" x14ac:dyDescent="0.25">
      <c r="A14" s="180" t="s">
        <v>184</v>
      </c>
      <c r="B14" s="156" t="s">
        <v>173</v>
      </c>
      <c r="C14" s="154" t="s">
        <v>171</v>
      </c>
      <c r="D14" s="168">
        <v>1</v>
      </c>
      <c r="E14" s="168">
        <v>1</v>
      </c>
      <c r="F14" s="168">
        <v>1</v>
      </c>
      <c r="G14" s="154">
        <f>'ПР.1 к 1ПП'!H12</f>
        <v>1</v>
      </c>
      <c r="H14" s="154">
        <f>'ПР.1 к 1ПП'!I12</f>
        <v>1</v>
      </c>
      <c r="I14" s="154">
        <f>'ПР.1 к 1ПП'!J12</f>
        <v>1</v>
      </c>
      <c r="J14" s="154">
        <f>'ПР.1 к 1ПП'!K12</f>
        <v>1</v>
      </c>
      <c r="K14" s="154">
        <v>1</v>
      </c>
      <c r="L14" s="154">
        <v>1</v>
      </c>
      <c r="M14" s="154">
        <f>L14</f>
        <v>1</v>
      </c>
      <c r="N14" s="154">
        <f>M14</f>
        <v>1</v>
      </c>
    </row>
    <row r="15" spans="1:16" ht="15.75" customHeight="1" x14ac:dyDescent="0.25">
      <c r="A15" s="181">
        <v>2</v>
      </c>
      <c r="B15" s="210" t="s">
        <v>185</v>
      </c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2"/>
    </row>
    <row r="16" spans="1:16" ht="31.5" x14ac:dyDescent="0.25">
      <c r="A16" s="152" t="s">
        <v>186</v>
      </c>
      <c r="B16" s="156" t="s">
        <v>187</v>
      </c>
      <c r="C16" s="154" t="s">
        <v>188</v>
      </c>
      <c r="D16" s="185">
        <v>10.021000000000001</v>
      </c>
      <c r="E16" s="185">
        <v>9.3330000000000002</v>
      </c>
      <c r="F16" s="185">
        <v>8.1</v>
      </c>
      <c r="G16" s="185">
        <f>ROUND(F16*1.005,3)</f>
        <v>8.141</v>
      </c>
      <c r="H16" s="185">
        <f t="shared" ref="H16:N16" si="0">ROUND(G16*1.005,3)</f>
        <v>8.1820000000000004</v>
      </c>
      <c r="I16" s="185">
        <f t="shared" si="0"/>
        <v>8.2230000000000008</v>
      </c>
      <c r="J16" s="185">
        <f t="shared" si="0"/>
        <v>8.2639999999999993</v>
      </c>
      <c r="K16" s="185">
        <f t="shared" si="0"/>
        <v>8.3049999999999997</v>
      </c>
      <c r="L16" s="185">
        <f t="shared" si="0"/>
        <v>8.3469999999999995</v>
      </c>
      <c r="M16" s="185">
        <f t="shared" si="0"/>
        <v>8.3889999999999993</v>
      </c>
      <c r="N16" s="185">
        <f t="shared" si="0"/>
        <v>8.4309999999999992</v>
      </c>
      <c r="O16" s="197"/>
      <c r="P16" s="197"/>
    </row>
    <row r="17" spans="1:16" ht="31.5" x14ac:dyDescent="0.25">
      <c r="A17" s="152" t="s">
        <v>189</v>
      </c>
      <c r="B17" s="156" t="s">
        <v>190</v>
      </c>
      <c r="C17" s="154" t="s">
        <v>171</v>
      </c>
      <c r="D17" s="168">
        <v>1</v>
      </c>
      <c r="E17" s="168">
        <v>1</v>
      </c>
      <c r="F17" s="168">
        <v>1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97"/>
      <c r="P17" s="197"/>
    </row>
    <row r="18" spans="1:16" ht="31.5" x14ac:dyDescent="0.25">
      <c r="A18" s="152" t="s">
        <v>191</v>
      </c>
      <c r="B18" s="156" t="s">
        <v>192</v>
      </c>
      <c r="C18" s="154" t="s">
        <v>171</v>
      </c>
      <c r="D18" s="168">
        <v>0</v>
      </c>
      <c r="E18" s="168">
        <v>0</v>
      </c>
      <c r="F18" s="168">
        <v>0</v>
      </c>
      <c r="G18" s="168">
        <v>1</v>
      </c>
      <c r="H18" s="168">
        <v>1</v>
      </c>
      <c r="I18" s="168">
        <v>1</v>
      </c>
      <c r="J18" s="168">
        <v>1</v>
      </c>
      <c r="K18" s="168">
        <v>1</v>
      </c>
      <c r="L18" s="168">
        <v>1</v>
      </c>
      <c r="M18" s="168">
        <v>1</v>
      </c>
      <c r="N18" s="168">
        <v>1</v>
      </c>
      <c r="O18" s="197"/>
      <c r="P18" s="197"/>
    </row>
    <row r="19" spans="1:16" ht="31.5" x14ac:dyDescent="0.25">
      <c r="A19" s="152" t="s">
        <v>207</v>
      </c>
      <c r="B19" s="201" t="str">
        <f>'[1]Пр.1 к 2ПП'!B10</f>
        <v>Количество пассажиров,  перевезенных  автомобильным транспортом на территории Туруханского района</v>
      </c>
      <c r="C19" s="154" t="s">
        <v>188</v>
      </c>
      <c r="D19" s="168">
        <f>'[1]Пр.1 к 2ПП'!E10</f>
        <v>260.3</v>
      </c>
      <c r="E19" s="168">
        <f>'[1]Пр.1 к 2ПП'!F10</f>
        <v>260.62900000000002</v>
      </c>
      <c r="F19" s="168">
        <f>'[1]Пр.1 к 2ПП'!G10</f>
        <v>223.95</v>
      </c>
      <c r="G19" s="168">
        <f>'[1]Пр.1 к 2ПП'!H10</f>
        <v>234.01999999999998</v>
      </c>
      <c r="H19" s="168">
        <f>'[1]Пр.1 к 2ПП'!I10</f>
        <v>234.01999999999998</v>
      </c>
      <c r="I19" s="168">
        <f>'[1]Пр.1 к 2ПП'!J10</f>
        <v>234.02</v>
      </c>
      <c r="J19" s="168">
        <f>'[1]Пр.1 к 2ПП'!K10</f>
        <v>234.02</v>
      </c>
      <c r="K19" s="168">
        <v>234.02</v>
      </c>
      <c r="L19" s="168">
        <v>234.02</v>
      </c>
      <c r="M19" s="168">
        <v>234.02</v>
      </c>
      <c r="N19" s="168">
        <v>234.02</v>
      </c>
      <c r="O19" s="197"/>
      <c r="P19" s="197"/>
    </row>
    <row r="20" spans="1:16" ht="15.75" customHeight="1" x14ac:dyDescent="0.25">
      <c r="A20" s="177">
        <v>3</v>
      </c>
      <c r="B20" s="210" t="s">
        <v>193</v>
      </c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2"/>
      <c r="O20" s="187"/>
      <c r="P20" s="187"/>
    </row>
    <row r="21" spans="1:16" ht="15.75" x14ac:dyDescent="0.25">
      <c r="A21" s="152" t="s">
        <v>194</v>
      </c>
      <c r="B21" s="156" t="s">
        <v>195</v>
      </c>
      <c r="C21" s="154" t="s">
        <v>196</v>
      </c>
      <c r="D21" s="185">
        <v>3</v>
      </c>
      <c r="E21" s="185">
        <v>2</v>
      </c>
      <c r="F21" s="185">
        <v>1</v>
      </c>
      <c r="G21" s="185">
        <v>1</v>
      </c>
      <c r="H21" s="185">
        <v>0</v>
      </c>
      <c r="I21" s="185">
        <v>0</v>
      </c>
      <c r="J21" s="185">
        <v>0</v>
      </c>
      <c r="K21" s="185">
        <v>0</v>
      </c>
      <c r="L21" s="185">
        <v>0</v>
      </c>
      <c r="M21" s="185">
        <v>0</v>
      </c>
      <c r="N21" s="185">
        <v>0</v>
      </c>
      <c r="O21" s="197"/>
      <c r="P21" s="197"/>
    </row>
    <row r="22" spans="1:16" ht="15.75" customHeight="1" x14ac:dyDescent="0.25">
      <c r="A22" s="177">
        <v>4</v>
      </c>
      <c r="B22" s="210" t="s">
        <v>197</v>
      </c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2"/>
      <c r="O22" s="187"/>
      <c r="P22" s="187"/>
    </row>
    <row r="23" spans="1:16" ht="47.25" x14ac:dyDescent="0.25">
      <c r="A23" s="152" t="s">
        <v>198</v>
      </c>
      <c r="B23" s="156" t="s">
        <v>208</v>
      </c>
      <c r="C23" s="154" t="s">
        <v>199</v>
      </c>
      <c r="D23" s="190">
        <v>664</v>
      </c>
      <c r="E23" s="190">
        <v>666</v>
      </c>
      <c r="F23" s="190">
        <v>662</v>
      </c>
      <c r="G23" s="190">
        <f>F23+15</f>
        <v>677</v>
      </c>
      <c r="H23" s="190">
        <f>G23+15</f>
        <v>692</v>
      </c>
      <c r="I23" s="202">
        <f>H23+10</f>
        <v>702</v>
      </c>
      <c r="J23" s="202">
        <f t="shared" ref="J23:K23" si="1">I23+10</f>
        <v>712</v>
      </c>
      <c r="K23" s="202">
        <f t="shared" si="1"/>
        <v>722</v>
      </c>
      <c r="L23" s="202">
        <f t="shared" ref="L23:N23" si="2">K23+5</f>
        <v>727</v>
      </c>
      <c r="M23" s="202">
        <f t="shared" si="2"/>
        <v>732</v>
      </c>
      <c r="N23" s="202">
        <f t="shared" si="2"/>
        <v>737</v>
      </c>
      <c r="O23" s="197"/>
      <c r="P23" s="197"/>
    </row>
    <row r="24" spans="1:16" ht="15.75" x14ac:dyDescent="0.25">
      <c r="A24" s="152" t="s">
        <v>200</v>
      </c>
      <c r="B24" s="156" t="s">
        <v>201</v>
      </c>
      <c r="C24" s="154" t="s">
        <v>199</v>
      </c>
      <c r="D24" s="190">
        <v>8</v>
      </c>
      <c r="E24" s="190">
        <v>8</v>
      </c>
      <c r="F24" s="190">
        <v>8</v>
      </c>
      <c r="G24" s="190">
        <v>8</v>
      </c>
      <c r="H24" s="190">
        <v>8</v>
      </c>
      <c r="I24" s="190">
        <v>8</v>
      </c>
      <c r="J24" s="190">
        <v>8</v>
      </c>
      <c r="K24" s="190">
        <v>8</v>
      </c>
      <c r="L24" s="190">
        <v>8</v>
      </c>
      <c r="M24" s="190">
        <v>8</v>
      </c>
      <c r="N24" s="190">
        <v>9</v>
      </c>
      <c r="O24" s="197"/>
      <c r="P24" s="197"/>
    </row>
    <row r="25" spans="1:16" ht="15.75" x14ac:dyDescent="0.25">
      <c r="A25" s="191"/>
      <c r="B25" s="1"/>
      <c r="C25" s="191"/>
      <c r="D25" s="191"/>
      <c r="E25" s="191"/>
      <c r="F25" s="191"/>
      <c r="G25" s="191"/>
      <c r="H25" s="191"/>
      <c r="I25" s="93"/>
      <c r="J25" s="93"/>
      <c r="K25" s="93"/>
      <c r="L25" s="93"/>
      <c r="M25" s="93"/>
      <c r="N25" s="93"/>
      <c r="O25" s="197"/>
      <c r="P25" s="197"/>
    </row>
    <row r="26" spans="1:16" ht="15.75" x14ac:dyDescent="0.25">
      <c r="A26" s="191"/>
      <c r="B26" s="1"/>
      <c r="C26" s="191"/>
      <c r="D26" s="191"/>
      <c r="E26" s="203"/>
      <c r="F26" s="203"/>
      <c r="G26" s="203"/>
      <c r="H26" s="203"/>
      <c r="I26" s="203"/>
      <c r="J26" s="203"/>
      <c r="K26" s="203"/>
      <c r="L26" s="203"/>
      <c r="M26" s="203"/>
      <c r="N26" s="197"/>
      <c r="O26" s="197"/>
      <c r="P26" s="197"/>
    </row>
    <row r="27" spans="1:16" ht="18.75" x14ac:dyDescent="0.25">
      <c r="A27" s="55"/>
      <c r="B27" s="204"/>
      <c r="C27" s="23"/>
      <c r="D27" s="23"/>
      <c r="E27" s="24"/>
      <c r="F27" s="24"/>
      <c r="G27" s="14"/>
      <c r="H27" s="14"/>
      <c r="I27" s="14"/>
      <c r="J27" s="153"/>
      <c r="K27" s="22"/>
      <c r="L27" s="205"/>
      <c r="M27" s="205"/>
      <c r="N27" s="205"/>
      <c r="O27" s="205"/>
      <c r="P27" s="205"/>
    </row>
    <row r="28" spans="1:16" ht="18.75" x14ac:dyDescent="0.25">
      <c r="A28" s="55"/>
      <c r="B28" s="204"/>
      <c r="C28" s="23"/>
      <c r="D28" s="23"/>
      <c r="E28" s="24"/>
      <c r="F28" s="24"/>
      <c r="G28" s="171"/>
      <c r="H28" s="14"/>
      <c r="I28" s="171"/>
      <c r="J28" s="153"/>
      <c r="K28" s="171"/>
      <c r="L28" s="205"/>
      <c r="M28" s="205"/>
      <c r="N28" s="205"/>
      <c r="O28" s="205"/>
      <c r="P28" s="205"/>
    </row>
    <row r="29" spans="1:16" ht="15.75" x14ac:dyDescent="0.25">
      <c r="A29" s="23"/>
      <c r="B29" s="22"/>
      <c r="C29" s="23"/>
      <c r="D29" s="23"/>
      <c r="E29" s="24"/>
      <c r="F29" s="24"/>
      <c r="G29" s="171"/>
      <c r="H29" s="14"/>
      <c r="I29" s="171"/>
      <c r="J29" s="153"/>
      <c r="K29" s="171"/>
      <c r="L29" s="205"/>
      <c r="M29" s="205"/>
      <c r="N29" s="205"/>
      <c r="O29" s="205"/>
      <c r="P29" s="205"/>
    </row>
    <row r="54" spans="8:8" ht="15.75" x14ac:dyDescent="0.25">
      <c r="H54" s="196" t="s">
        <v>209</v>
      </c>
    </row>
    <row r="96" spans="2:2" ht="47.25" x14ac:dyDescent="0.25">
      <c r="B96" s="196" t="s">
        <v>64</v>
      </c>
    </row>
    <row r="100" spans="4:6" ht="15.75" x14ac:dyDescent="0.25">
      <c r="D100" s="196">
        <v>14315.88</v>
      </c>
      <c r="E100" s="196">
        <v>14315.88</v>
      </c>
      <c r="F100" s="196">
        <v>14315.88</v>
      </c>
    </row>
  </sheetData>
  <mergeCells count="16">
    <mergeCell ref="B10:N10"/>
    <mergeCell ref="B15:N15"/>
    <mergeCell ref="B20:N20"/>
    <mergeCell ref="B22:N22"/>
    <mergeCell ref="J1:M1"/>
    <mergeCell ref="J3:M3"/>
    <mergeCell ref="A6:M6"/>
    <mergeCell ref="A8:A9"/>
    <mergeCell ref="B8:B9"/>
    <mergeCell ref="C8:C9"/>
    <mergeCell ref="D8:D9"/>
    <mergeCell ref="E8:E9"/>
    <mergeCell ref="F8:F9"/>
    <mergeCell ref="G8:G9"/>
    <mergeCell ref="H8:I8"/>
    <mergeCell ref="J8:N8"/>
  </mergeCells>
  <pageMargins left="0.39370078740157483" right="0.39370078740157483" top="0.78740157480314965" bottom="0.39370078740157483" header="0" footer="0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123"/>
  <sheetViews>
    <sheetView tabSelected="1" view="pageBreakPreview" zoomScale="60" zoomScaleNormal="100" workbookViewId="0">
      <selection activeCell="I3" sqref="I3"/>
    </sheetView>
  </sheetViews>
  <sheetFormatPr defaultRowHeight="15" x14ac:dyDescent="0.25"/>
  <cols>
    <col min="1" max="1" width="18.42578125" style="92" customWidth="1"/>
    <col min="2" max="2" width="41" style="92" customWidth="1"/>
    <col min="3" max="3" width="30.85546875" style="92" customWidth="1"/>
    <col min="4" max="4" width="5.28515625" style="92" bestFit="1" customWidth="1"/>
    <col min="5" max="5" width="6" style="92" bestFit="1" customWidth="1"/>
    <col min="6" max="6" width="13.42578125" style="92" bestFit="1" customWidth="1"/>
    <col min="7" max="7" width="5.140625" style="92" bestFit="1" customWidth="1"/>
    <col min="8" max="12" width="15.140625" style="92" bestFit="1" customWidth="1"/>
    <col min="13" max="13" width="17.28515625" style="92" customWidth="1"/>
    <col min="14" max="14" width="19" style="92" customWidth="1"/>
    <col min="15" max="15" width="15.140625" style="92" customWidth="1"/>
    <col min="16" max="16" width="26" style="92" customWidth="1"/>
    <col min="17" max="16384" width="9.140625" style="92"/>
  </cols>
  <sheetData>
    <row r="1" spans="1:16" ht="67.5" customHeight="1" x14ac:dyDescent="0.25">
      <c r="K1" s="254" t="s">
        <v>218</v>
      </c>
      <c r="L1" s="255"/>
      <c r="M1" s="255"/>
    </row>
    <row r="3" spans="1:16" ht="87.75" customHeight="1" x14ac:dyDescent="0.25">
      <c r="A3" s="120"/>
      <c r="B3" s="120"/>
      <c r="C3" s="120"/>
      <c r="D3" s="120"/>
      <c r="E3" s="120"/>
      <c r="F3" s="120"/>
      <c r="G3" s="22"/>
      <c r="H3" s="91"/>
      <c r="I3" s="91"/>
      <c r="J3" s="91"/>
      <c r="K3" s="223" t="s">
        <v>114</v>
      </c>
      <c r="L3" s="223"/>
      <c r="M3" s="223"/>
    </row>
    <row r="4" spans="1:16" ht="15.75" x14ac:dyDescent="0.25">
      <c r="A4" s="120"/>
      <c r="B4" s="120"/>
      <c r="C4" s="120"/>
      <c r="D4" s="120"/>
      <c r="E4" s="120"/>
      <c r="F4" s="120"/>
      <c r="G4" s="22"/>
      <c r="H4" s="85"/>
      <c r="I4" s="85"/>
      <c r="J4" s="85"/>
      <c r="K4" s="85"/>
      <c r="L4" s="85"/>
      <c r="M4" s="85"/>
    </row>
    <row r="6" spans="1:16" ht="15.75" x14ac:dyDescent="0.25">
      <c r="A6" s="224" t="s">
        <v>0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6" ht="15.75" x14ac:dyDescent="0.25">
      <c r="A7" s="224" t="s">
        <v>89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6" ht="15.75" x14ac:dyDescent="0.25">
      <c r="A8" s="56"/>
      <c r="B8" s="56"/>
      <c r="C8" s="56"/>
      <c r="D8" s="56"/>
      <c r="E8" s="2"/>
      <c r="F8" s="120"/>
      <c r="G8" s="120"/>
      <c r="H8" s="120"/>
      <c r="I8" s="120"/>
      <c r="J8" s="120"/>
      <c r="K8" s="120"/>
      <c r="L8" s="120"/>
      <c r="M8" s="120"/>
    </row>
    <row r="9" spans="1:16" ht="15.75" x14ac:dyDescent="0.25">
      <c r="A9" s="225" t="s">
        <v>1</v>
      </c>
      <c r="B9" s="225" t="s">
        <v>2</v>
      </c>
      <c r="C9" s="225" t="s">
        <v>3</v>
      </c>
      <c r="D9" s="225" t="s">
        <v>4</v>
      </c>
      <c r="E9" s="225"/>
      <c r="F9" s="225"/>
      <c r="G9" s="225"/>
      <c r="H9" s="226" t="s">
        <v>5</v>
      </c>
      <c r="I9" s="226"/>
      <c r="J9" s="226"/>
      <c r="K9" s="226"/>
      <c r="L9" s="226"/>
      <c r="M9" s="226"/>
    </row>
    <row r="10" spans="1:16" ht="31.5" x14ac:dyDescent="0.25">
      <c r="A10" s="225"/>
      <c r="B10" s="225"/>
      <c r="C10" s="225"/>
      <c r="D10" s="108" t="s">
        <v>6</v>
      </c>
      <c r="E10" s="3" t="s">
        <v>7</v>
      </c>
      <c r="F10" s="3" t="s">
        <v>8</v>
      </c>
      <c r="G10" s="108" t="s">
        <v>9</v>
      </c>
      <c r="H10" s="4">
        <v>2014</v>
      </c>
      <c r="I10" s="4">
        <v>2015</v>
      </c>
      <c r="J10" s="4">
        <v>2016</v>
      </c>
      <c r="K10" s="4">
        <v>2017</v>
      </c>
      <c r="L10" s="4">
        <v>2018</v>
      </c>
      <c r="M10" s="109" t="s">
        <v>10</v>
      </c>
    </row>
    <row r="11" spans="1:16" ht="31.5" x14ac:dyDescent="0.25">
      <c r="A11" s="233" t="s">
        <v>11</v>
      </c>
      <c r="B11" s="234" t="s">
        <v>12</v>
      </c>
      <c r="C11" s="39" t="s">
        <v>13</v>
      </c>
      <c r="D11" s="40" t="s">
        <v>14</v>
      </c>
      <c r="E11" s="41" t="s">
        <v>14</v>
      </c>
      <c r="F11" s="41" t="s">
        <v>14</v>
      </c>
      <c r="G11" s="40" t="s">
        <v>14</v>
      </c>
      <c r="H11" s="42">
        <f>H13+H14</f>
        <v>232371.88390000002</v>
      </c>
      <c r="I11" s="42">
        <f t="shared" ref="I11:M11" si="0">I13+I14</f>
        <v>144892.37900000002</v>
      </c>
      <c r="J11" s="42">
        <f t="shared" si="0"/>
        <v>158836.155</v>
      </c>
      <c r="K11" s="42">
        <f t="shared" si="0"/>
        <v>165340.72500000001</v>
      </c>
      <c r="L11" s="42">
        <f t="shared" si="0"/>
        <v>170844.83499999999</v>
      </c>
      <c r="M11" s="42">
        <f t="shared" si="0"/>
        <v>872285.97790000006</v>
      </c>
      <c r="N11" s="121">
        <f>N15+N43+N63+N83</f>
        <v>872285.97789999994</v>
      </c>
      <c r="O11" s="122">
        <f>N11-M11</f>
        <v>0</v>
      </c>
    </row>
    <row r="12" spans="1:16" ht="15.75" x14ac:dyDescent="0.25">
      <c r="A12" s="233"/>
      <c r="B12" s="234"/>
      <c r="C12" s="27" t="s">
        <v>15</v>
      </c>
      <c r="D12" s="106" t="s">
        <v>14</v>
      </c>
      <c r="E12" s="38" t="s">
        <v>14</v>
      </c>
      <c r="F12" s="38" t="s">
        <v>14</v>
      </c>
      <c r="G12" s="106" t="s">
        <v>14</v>
      </c>
      <c r="H12" s="7" t="s">
        <v>14</v>
      </c>
      <c r="I12" s="7" t="s">
        <v>14</v>
      </c>
      <c r="J12" s="7" t="s">
        <v>14</v>
      </c>
      <c r="K12" s="7" t="s">
        <v>14</v>
      </c>
      <c r="L12" s="7" t="s">
        <v>14</v>
      </c>
      <c r="M12" s="7" t="s">
        <v>14</v>
      </c>
    </row>
    <row r="13" spans="1:16" ht="31.5" x14ac:dyDescent="0.25">
      <c r="A13" s="233"/>
      <c r="B13" s="234"/>
      <c r="C13" s="27" t="s">
        <v>16</v>
      </c>
      <c r="D13" s="106">
        <v>241</v>
      </c>
      <c r="E13" s="38" t="s">
        <v>14</v>
      </c>
      <c r="F13" s="38" t="s">
        <v>14</v>
      </c>
      <c r="G13" s="106" t="s">
        <v>14</v>
      </c>
      <c r="H13" s="7">
        <f t="shared" ref="H13:M13" si="1">H45+H65+H85</f>
        <v>80965.98</v>
      </c>
      <c r="I13" s="7">
        <f t="shared" si="1"/>
        <v>80376.800000000003</v>
      </c>
      <c r="J13" s="7">
        <f t="shared" si="1"/>
        <v>104641.1</v>
      </c>
      <c r="K13" s="7">
        <f t="shared" si="1"/>
        <v>112357.57</v>
      </c>
      <c r="L13" s="7">
        <f t="shared" si="1"/>
        <v>117861.68</v>
      </c>
      <c r="M13" s="7">
        <f t="shared" si="1"/>
        <v>496203.13</v>
      </c>
      <c r="O13" s="92">
        <v>81062.8</v>
      </c>
      <c r="P13" s="122">
        <f>O13-I13</f>
        <v>686</v>
      </c>
    </row>
    <row r="14" spans="1:16" ht="31.5" x14ac:dyDescent="0.25">
      <c r="A14" s="233"/>
      <c r="B14" s="234"/>
      <c r="C14" s="27" t="s">
        <v>17</v>
      </c>
      <c r="D14" s="106">
        <v>247</v>
      </c>
      <c r="E14" s="38" t="s">
        <v>14</v>
      </c>
      <c r="F14" s="38" t="s">
        <v>14</v>
      </c>
      <c r="G14" s="106" t="s">
        <v>14</v>
      </c>
      <c r="H14" s="7">
        <f>H17+H46+H66</f>
        <v>151405.9039</v>
      </c>
      <c r="I14" s="7">
        <f t="shared" ref="I14:M14" si="2">I17+I46+I66</f>
        <v>64515.578999999998</v>
      </c>
      <c r="J14" s="7">
        <f t="shared" si="2"/>
        <v>54195.055</v>
      </c>
      <c r="K14" s="7">
        <f t="shared" si="2"/>
        <v>52983.154999999999</v>
      </c>
      <c r="L14" s="7">
        <f t="shared" si="2"/>
        <v>52983.154999999999</v>
      </c>
      <c r="M14" s="7">
        <f t="shared" si="2"/>
        <v>376082.84789999999</v>
      </c>
      <c r="O14" s="92">
        <v>52329.04</v>
      </c>
      <c r="P14" s="122">
        <f>O14-I14</f>
        <v>-12186.538999999997</v>
      </c>
    </row>
    <row r="15" spans="1:16" ht="31.5" x14ac:dyDescent="0.25">
      <c r="A15" s="235" t="s">
        <v>18</v>
      </c>
      <c r="B15" s="236" t="s">
        <v>19</v>
      </c>
      <c r="C15" s="61" t="s">
        <v>13</v>
      </c>
      <c r="D15" s="101" t="s">
        <v>14</v>
      </c>
      <c r="E15" s="62" t="s">
        <v>14</v>
      </c>
      <c r="F15" s="62" t="s">
        <v>14</v>
      </c>
      <c r="G15" s="101" t="s">
        <v>14</v>
      </c>
      <c r="H15" s="63">
        <f>H17</f>
        <v>46042.91</v>
      </c>
      <c r="I15" s="63">
        <f>I17</f>
        <v>51015.578999999998</v>
      </c>
      <c r="J15" s="63">
        <f t="shared" ref="J15:M15" si="3">J17</f>
        <v>53962.254999999997</v>
      </c>
      <c r="K15" s="63">
        <f t="shared" si="3"/>
        <v>52983.154999999999</v>
      </c>
      <c r="L15" s="63">
        <f t="shared" si="3"/>
        <v>52983.154999999999</v>
      </c>
      <c r="M15" s="63">
        <f t="shared" si="3"/>
        <v>256987.05400000003</v>
      </c>
      <c r="N15" s="92">
        <f>'Пр.2 к 1ПП'!L10</f>
        <v>256987.054</v>
      </c>
    </row>
    <row r="16" spans="1:16" ht="15.75" x14ac:dyDescent="0.25">
      <c r="A16" s="235"/>
      <c r="B16" s="236"/>
      <c r="C16" s="61" t="s">
        <v>15</v>
      </c>
      <c r="D16" s="101" t="s">
        <v>14</v>
      </c>
      <c r="E16" s="62" t="s">
        <v>14</v>
      </c>
      <c r="F16" s="62" t="s">
        <v>14</v>
      </c>
      <c r="G16" s="101" t="s">
        <v>14</v>
      </c>
      <c r="H16" s="64" t="s">
        <v>14</v>
      </c>
      <c r="I16" s="64" t="s">
        <v>14</v>
      </c>
      <c r="J16" s="64" t="s">
        <v>14</v>
      </c>
      <c r="K16" s="64" t="s">
        <v>14</v>
      </c>
      <c r="L16" s="64" t="s">
        <v>14</v>
      </c>
      <c r="M16" s="64" t="s">
        <v>14</v>
      </c>
    </row>
    <row r="17" spans="1:16" ht="31.5" x14ac:dyDescent="0.25">
      <c r="A17" s="235"/>
      <c r="B17" s="236"/>
      <c r="C17" s="61" t="s">
        <v>17</v>
      </c>
      <c r="D17" s="101">
        <v>247</v>
      </c>
      <c r="E17" s="62" t="s">
        <v>14</v>
      </c>
      <c r="F17" s="62" t="s">
        <v>21</v>
      </c>
      <c r="G17" s="101" t="s">
        <v>14</v>
      </c>
      <c r="H17" s="64">
        <f>H40+H23+H26+H34+H30+H20+H37+H41+H42</f>
        <v>46042.91</v>
      </c>
      <c r="I17" s="64">
        <f t="shared" ref="I17" si="4">I40+I23+I26+I34+I30+I20+I37+I41+I42</f>
        <v>51015.578999999998</v>
      </c>
      <c r="J17" s="64">
        <f>J40+J23+J26+J34+J30+J20+J37+J41+J42+J31+J27</f>
        <v>53962.254999999997</v>
      </c>
      <c r="K17" s="64">
        <f t="shared" ref="K17:M17" si="5">K40+K23+K26+K34+K30+K20+K37+K41+K42+K31+K27</f>
        <v>52983.154999999999</v>
      </c>
      <c r="L17" s="64">
        <f t="shared" si="5"/>
        <v>52983.154999999999</v>
      </c>
      <c r="M17" s="64">
        <f t="shared" si="5"/>
        <v>256987.05400000003</v>
      </c>
    </row>
    <row r="18" spans="1:16" ht="31.5" x14ac:dyDescent="0.25">
      <c r="A18" s="237" t="s">
        <v>22</v>
      </c>
      <c r="B18" s="238" t="s">
        <v>35</v>
      </c>
      <c r="C18" s="43" t="s">
        <v>23</v>
      </c>
      <c r="D18" s="44" t="s">
        <v>14</v>
      </c>
      <c r="E18" s="45" t="s">
        <v>14</v>
      </c>
      <c r="F18" s="45" t="s">
        <v>14</v>
      </c>
      <c r="G18" s="44" t="s">
        <v>14</v>
      </c>
      <c r="H18" s="46">
        <f>H20</f>
        <v>33203</v>
      </c>
      <c r="I18" s="46">
        <f t="shared" ref="I18:M18" si="6">I20</f>
        <v>33544.400000000001</v>
      </c>
      <c r="J18" s="46">
        <f t="shared" si="6"/>
        <v>0</v>
      </c>
      <c r="K18" s="46">
        <f t="shared" si="6"/>
        <v>0</v>
      </c>
      <c r="L18" s="46">
        <f t="shared" si="6"/>
        <v>0</v>
      </c>
      <c r="M18" s="46">
        <f t="shared" si="6"/>
        <v>66747.399999999994</v>
      </c>
    </row>
    <row r="19" spans="1:16" ht="15.75" x14ac:dyDescent="0.25">
      <c r="A19" s="237"/>
      <c r="B19" s="238"/>
      <c r="C19" s="105" t="s">
        <v>15</v>
      </c>
      <c r="D19" s="103" t="s">
        <v>14</v>
      </c>
      <c r="E19" s="28" t="s">
        <v>14</v>
      </c>
      <c r="F19" s="28" t="s">
        <v>14</v>
      </c>
      <c r="G19" s="103" t="s">
        <v>14</v>
      </c>
      <c r="H19" s="16" t="s">
        <v>14</v>
      </c>
      <c r="I19" s="16" t="s">
        <v>14</v>
      </c>
      <c r="J19" s="16" t="s">
        <v>14</v>
      </c>
      <c r="K19" s="16" t="s">
        <v>14</v>
      </c>
      <c r="L19" s="16" t="s">
        <v>14</v>
      </c>
      <c r="M19" s="16" t="s">
        <v>14</v>
      </c>
      <c r="N19" s="92">
        <v>158836.155</v>
      </c>
    </row>
    <row r="20" spans="1:16" ht="31.5" x14ac:dyDescent="0.25">
      <c r="A20" s="237"/>
      <c r="B20" s="238"/>
      <c r="C20" s="105" t="s">
        <v>17</v>
      </c>
      <c r="D20" s="103">
        <f>'Пр.2 к 1ПП'!C12</f>
        <v>247</v>
      </c>
      <c r="E20" s="28" t="str">
        <f>'Пр.2 к 1ПП'!D12</f>
        <v>0409</v>
      </c>
      <c r="F20" s="28" t="str">
        <f>'Пр.2 к 1ПП'!E12</f>
        <v>091 7508</v>
      </c>
      <c r="G20" s="103">
        <f>'Пр.2 к 1ПП'!F12</f>
        <v>540</v>
      </c>
      <c r="H20" s="16">
        <f>'Пр.2 к 1ПП'!G12</f>
        <v>33203</v>
      </c>
      <c r="I20" s="16">
        <f>'Пр.2 к 1ПП'!H12</f>
        <v>33544.400000000001</v>
      </c>
      <c r="J20" s="16">
        <f>'Пр.2 к 1ПП'!I12</f>
        <v>0</v>
      </c>
      <c r="K20" s="16">
        <f>'Пр.2 к 1ПП'!J12</f>
        <v>0</v>
      </c>
      <c r="L20" s="16">
        <f>'Пр.2 к 1ПП'!K12</f>
        <v>0</v>
      </c>
      <c r="M20" s="16">
        <f>'Пр.2 к 1ПП'!L12</f>
        <v>66747.399999999994</v>
      </c>
      <c r="N20" s="122">
        <f>N19-J11</f>
        <v>0</v>
      </c>
      <c r="O20" s="92">
        <v>165340.72500000001</v>
      </c>
    </row>
    <row r="21" spans="1:16" ht="31.5" x14ac:dyDescent="0.25">
      <c r="A21" s="237" t="s">
        <v>25</v>
      </c>
      <c r="B21" s="240" t="s">
        <v>140</v>
      </c>
      <c r="C21" s="43" t="s">
        <v>23</v>
      </c>
      <c r="D21" s="44" t="s">
        <v>14</v>
      </c>
      <c r="E21" s="45" t="s">
        <v>14</v>
      </c>
      <c r="F21" s="45" t="s">
        <v>14</v>
      </c>
      <c r="G21" s="44" t="s">
        <v>14</v>
      </c>
      <c r="H21" s="46">
        <f>H23</f>
        <v>0</v>
      </c>
      <c r="I21" s="46">
        <f t="shared" ref="I21:M21" si="7">I23</f>
        <v>11681.67</v>
      </c>
      <c r="J21" s="46">
        <f t="shared" si="7"/>
        <v>0</v>
      </c>
      <c r="K21" s="46">
        <f t="shared" si="7"/>
        <v>0</v>
      </c>
      <c r="L21" s="46">
        <f t="shared" si="7"/>
        <v>0</v>
      </c>
      <c r="M21" s="46">
        <f t="shared" si="7"/>
        <v>11681.67</v>
      </c>
      <c r="O21" s="122">
        <f>O20-K11</f>
        <v>0</v>
      </c>
    </row>
    <row r="22" spans="1:16" ht="15.75" x14ac:dyDescent="0.25">
      <c r="A22" s="237"/>
      <c r="B22" s="241"/>
      <c r="C22" s="105" t="s">
        <v>15</v>
      </c>
      <c r="D22" s="103" t="s">
        <v>14</v>
      </c>
      <c r="E22" s="28" t="s">
        <v>14</v>
      </c>
      <c r="F22" s="28" t="s">
        <v>14</v>
      </c>
      <c r="G22" s="103" t="s">
        <v>14</v>
      </c>
      <c r="H22" s="16" t="s">
        <v>14</v>
      </c>
      <c r="I22" s="16" t="s">
        <v>14</v>
      </c>
      <c r="J22" s="16" t="s">
        <v>14</v>
      </c>
      <c r="K22" s="16" t="s">
        <v>14</v>
      </c>
      <c r="L22" s="16" t="s">
        <v>14</v>
      </c>
      <c r="M22" s="16" t="s">
        <v>14</v>
      </c>
    </row>
    <row r="23" spans="1:16" ht="67.5" customHeight="1" x14ac:dyDescent="0.25">
      <c r="A23" s="237"/>
      <c r="B23" s="242"/>
      <c r="C23" s="105" t="s">
        <v>17</v>
      </c>
      <c r="D23" s="103">
        <f>'Пр.2 к 1ПП'!C13</f>
        <v>247</v>
      </c>
      <c r="E23" s="103" t="str">
        <f>'Пр.2 к 1ПП'!D13</f>
        <v>0409</v>
      </c>
      <c r="F23" s="103" t="str">
        <f>'Пр.2 к 1ПП'!E13</f>
        <v>091 7594</v>
      </c>
      <c r="G23" s="103">
        <f>'Пр.2 к 1ПП'!F13</f>
        <v>540</v>
      </c>
      <c r="H23" s="71">
        <f>'Пр.2 к 1ПП'!G13</f>
        <v>0</v>
      </c>
      <c r="I23" s="71">
        <f>'Пр.2 к 1ПП'!H13</f>
        <v>11681.67</v>
      </c>
      <c r="J23" s="71">
        <f>'Пр.2 к 1ПП'!I13</f>
        <v>0</v>
      </c>
      <c r="K23" s="71">
        <f>'Пр.2 к 1ПП'!J13</f>
        <v>0</v>
      </c>
      <c r="L23" s="71">
        <f>'Пр.2 к 1ПП'!K13</f>
        <v>0</v>
      </c>
      <c r="M23" s="71">
        <f>'Пр.2 к 1ПП'!L13</f>
        <v>11681.67</v>
      </c>
    </row>
    <row r="24" spans="1:16" ht="31.5" x14ac:dyDescent="0.25">
      <c r="A24" s="227" t="s">
        <v>28</v>
      </c>
      <c r="B24" s="227" t="s">
        <v>26</v>
      </c>
      <c r="C24" s="43" t="s">
        <v>23</v>
      </c>
      <c r="D24" s="44" t="s">
        <v>14</v>
      </c>
      <c r="E24" s="45" t="s">
        <v>14</v>
      </c>
      <c r="F24" s="45" t="s">
        <v>14</v>
      </c>
      <c r="G24" s="44" t="s">
        <v>14</v>
      </c>
      <c r="H24" s="46">
        <f>H26</f>
        <v>4139</v>
      </c>
      <c r="I24" s="46">
        <f>I26+I27</f>
        <v>3499.9989999999998</v>
      </c>
      <c r="J24" s="46">
        <f t="shared" ref="J24:L24" si="8">J26+J27</f>
        <v>4000</v>
      </c>
      <c r="K24" s="46">
        <f t="shared" si="8"/>
        <v>4000</v>
      </c>
      <c r="L24" s="46">
        <f t="shared" si="8"/>
        <v>4000</v>
      </c>
      <c r="M24" s="46">
        <f>M26+M27</f>
        <v>19638.999</v>
      </c>
    </row>
    <row r="25" spans="1:16" ht="15.75" x14ac:dyDescent="0.25">
      <c r="A25" s="232"/>
      <c r="B25" s="232"/>
      <c r="C25" s="105" t="s">
        <v>15</v>
      </c>
      <c r="D25" s="103" t="s">
        <v>14</v>
      </c>
      <c r="E25" s="28" t="s">
        <v>14</v>
      </c>
      <c r="F25" s="28" t="s">
        <v>14</v>
      </c>
      <c r="G25" s="103" t="s">
        <v>14</v>
      </c>
      <c r="H25" s="16" t="s">
        <v>14</v>
      </c>
      <c r="I25" s="16" t="s">
        <v>14</v>
      </c>
      <c r="J25" s="16" t="s">
        <v>14</v>
      </c>
      <c r="K25" s="16" t="s">
        <v>14</v>
      </c>
      <c r="L25" s="16" t="s">
        <v>14</v>
      </c>
      <c r="M25" s="16" t="s">
        <v>14</v>
      </c>
    </row>
    <row r="26" spans="1:16" ht="15.75" x14ac:dyDescent="0.25">
      <c r="A26" s="232"/>
      <c r="B26" s="232"/>
      <c r="C26" s="227" t="s">
        <v>17</v>
      </c>
      <c r="D26" s="103">
        <f>'Пр.2 к 1ПП'!C14</f>
        <v>247</v>
      </c>
      <c r="E26" s="28" t="str">
        <f>'Пр.2 к 1ПП'!D14</f>
        <v>0409</v>
      </c>
      <c r="F26" s="28" t="str">
        <f>'Пр.2 к 1ПП'!E14</f>
        <v>091 8151</v>
      </c>
      <c r="G26" s="103">
        <f>'Пр.2 к 1ПП'!F14</f>
        <v>244</v>
      </c>
      <c r="H26" s="6">
        <f>'Пр.2 к 1ПП'!G14</f>
        <v>4139</v>
      </c>
      <c r="I26" s="6">
        <f>'Пр.2 к 1ПП'!H14</f>
        <v>3499.9989999999998</v>
      </c>
      <c r="J26" s="6">
        <f>'Пр.2 к 1ПП'!I14</f>
        <v>0</v>
      </c>
      <c r="K26" s="6">
        <f>'Пр.2 к 1ПП'!J14</f>
        <v>0</v>
      </c>
      <c r="L26" s="6">
        <f>'Пр.2 к 1ПП'!K14</f>
        <v>0</v>
      </c>
      <c r="M26" s="6">
        <f>'Пр.2 к 1ПП'!L14</f>
        <v>7638.9989999999998</v>
      </c>
    </row>
    <row r="27" spans="1:16" ht="15.75" x14ac:dyDescent="0.25">
      <c r="A27" s="228"/>
      <c r="B27" s="228"/>
      <c r="C27" s="228"/>
      <c r="D27" s="103">
        <f>'Пр.2 к 1ПП'!C15</f>
        <v>0</v>
      </c>
      <c r="E27" s="28">
        <f>'Пр.2 к 1ПП'!D15</f>
        <v>0</v>
      </c>
      <c r="F27" s="28" t="str">
        <f>'Пр.2 к 1ПП'!E15</f>
        <v>0910081510</v>
      </c>
      <c r="G27" s="103">
        <f>'Пр.2 к 1ПП'!F15</f>
        <v>0</v>
      </c>
      <c r="H27" s="6">
        <f>'Пр.2 к 1ПП'!G15</f>
        <v>0</v>
      </c>
      <c r="I27" s="6">
        <f>'Пр.2 к 1ПП'!H15</f>
        <v>0</v>
      </c>
      <c r="J27" s="6">
        <f>'Пр.2 к 1ПП'!I15</f>
        <v>4000</v>
      </c>
      <c r="K27" s="6">
        <f>'Пр.2 к 1ПП'!J15</f>
        <v>4000</v>
      </c>
      <c r="L27" s="6">
        <f>'Пр.2 к 1ПП'!K15</f>
        <v>4000</v>
      </c>
      <c r="M27" s="6">
        <f>'Пр.2 к 1ПП'!L15</f>
        <v>12000</v>
      </c>
    </row>
    <row r="28" spans="1:16" ht="31.5" x14ac:dyDescent="0.25">
      <c r="A28" s="229" t="s">
        <v>31</v>
      </c>
      <c r="B28" s="227" t="s">
        <v>32</v>
      </c>
      <c r="C28" s="43" t="s">
        <v>23</v>
      </c>
      <c r="D28" s="44" t="s">
        <v>14</v>
      </c>
      <c r="E28" s="45" t="s">
        <v>14</v>
      </c>
      <c r="F28" s="45" t="s">
        <v>14</v>
      </c>
      <c r="G28" s="44" t="s">
        <v>14</v>
      </c>
      <c r="H28" s="46">
        <f>H30</f>
        <v>2289.5100000000002</v>
      </c>
      <c r="I28" s="46">
        <f>I30+I31</f>
        <v>2289.5100000000002</v>
      </c>
      <c r="J28" s="46">
        <f t="shared" ref="J28:M28" si="9">J30+J31</f>
        <v>2238.7550000000001</v>
      </c>
      <c r="K28" s="46">
        <f t="shared" si="9"/>
        <v>2238.7550000000001</v>
      </c>
      <c r="L28" s="46">
        <f t="shared" si="9"/>
        <v>2238.7550000000001</v>
      </c>
      <c r="M28" s="46">
        <f t="shared" si="9"/>
        <v>11295.285</v>
      </c>
    </row>
    <row r="29" spans="1:16" ht="15.75" x14ac:dyDescent="0.25">
      <c r="A29" s="230"/>
      <c r="B29" s="232"/>
      <c r="C29" s="105" t="s">
        <v>15</v>
      </c>
      <c r="D29" s="103" t="s">
        <v>14</v>
      </c>
      <c r="E29" s="28" t="s">
        <v>14</v>
      </c>
      <c r="F29" s="28" t="s">
        <v>14</v>
      </c>
      <c r="G29" s="103" t="s">
        <v>14</v>
      </c>
      <c r="H29" s="16" t="s">
        <v>14</v>
      </c>
      <c r="I29" s="16" t="s">
        <v>14</v>
      </c>
      <c r="J29" s="16" t="s">
        <v>14</v>
      </c>
      <c r="K29" s="16" t="s">
        <v>14</v>
      </c>
      <c r="L29" s="16" t="s">
        <v>14</v>
      </c>
      <c r="M29" s="16" t="s">
        <v>14</v>
      </c>
    </row>
    <row r="30" spans="1:16" ht="15.75" x14ac:dyDescent="0.25">
      <c r="A30" s="230"/>
      <c r="B30" s="232"/>
      <c r="C30" s="227" t="s">
        <v>17</v>
      </c>
      <c r="D30" s="229">
        <f>'Пр.2 к 1ПП'!C16</f>
        <v>247</v>
      </c>
      <c r="E30" s="243" t="str">
        <f>'Пр.2 к 1ПП'!D16</f>
        <v>0409</v>
      </c>
      <c r="F30" s="28" t="str">
        <f>'Пр.2 к 1ПП'!E16</f>
        <v>091 8152</v>
      </c>
      <c r="G30" s="229">
        <f>'Пр.2 к 1ПП'!F16</f>
        <v>540</v>
      </c>
      <c r="H30" s="16">
        <f>'Пр.2 к 1ПП'!G16</f>
        <v>2289.5100000000002</v>
      </c>
      <c r="I30" s="16">
        <f>'Пр.2 к 1ПП'!H16</f>
        <v>2289.5100000000002</v>
      </c>
      <c r="J30" s="16">
        <f>'Пр.2 к 1ПП'!I16</f>
        <v>0</v>
      </c>
      <c r="K30" s="16">
        <f>'Пр.2 к 1ПП'!J16</f>
        <v>0</v>
      </c>
      <c r="L30" s="16">
        <f>'Пр.2 к 1ПП'!K16</f>
        <v>0</v>
      </c>
      <c r="M30" s="16">
        <f>'Пр.2 к 1ПП'!L16</f>
        <v>4579.0200000000004</v>
      </c>
      <c r="O30" s="92">
        <v>2285</v>
      </c>
      <c r="P30" s="122">
        <f>O30-I30</f>
        <v>-4.5100000000002183</v>
      </c>
    </row>
    <row r="31" spans="1:16" ht="15.75" x14ac:dyDescent="0.25">
      <c r="A31" s="231"/>
      <c r="B31" s="228"/>
      <c r="C31" s="228"/>
      <c r="D31" s="231"/>
      <c r="E31" s="244"/>
      <c r="F31" s="28" t="str">
        <f>'Пр.2 к 1ПП'!E17</f>
        <v>0910081520</v>
      </c>
      <c r="G31" s="231"/>
      <c r="H31" s="16">
        <f>'Пр.2 к 1ПП'!G17</f>
        <v>0</v>
      </c>
      <c r="I31" s="16">
        <f>'Пр.2 к 1ПП'!H17</f>
        <v>0</v>
      </c>
      <c r="J31" s="16">
        <f>'Пр.2 к 1ПП'!I17</f>
        <v>2238.7550000000001</v>
      </c>
      <c r="K31" s="16">
        <f>'Пр.2 к 1ПП'!J17</f>
        <v>2238.7550000000001</v>
      </c>
      <c r="L31" s="16">
        <f>'Пр.2 к 1ПП'!K17</f>
        <v>2238.7550000000001</v>
      </c>
      <c r="M31" s="16">
        <f>'Пр.2 к 1ПП'!L17</f>
        <v>6716.2650000000003</v>
      </c>
      <c r="P31" s="122"/>
    </row>
    <row r="32" spans="1:16" ht="31.5" x14ac:dyDescent="0.25">
      <c r="A32" s="237" t="s">
        <v>34</v>
      </c>
      <c r="B32" s="238" t="s">
        <v>29</v>
      </c>
      <c r="C32" s="43" t="s">
        <v>23</v>
      </c>
      <c r="D32" s="44" t="s">
        <v>14</v>
      </c>
      <c r="E32" s="45" t="s">
        <v>14</v>
      </c>
      <c r="F32" s="45" t="s">
        <v>14</v>
      </c>
      <c r="G32" s="44" t="s">
        <v>14</v>
      </c>
      <c r="H32" s="46">
        <f>H34</f>
        <v>0</v>
      </c>
      <c r="I32" s="46">
        <f t="shared" ref="I32:M32" si="10">I34</f>
        <v>0</v>
      </c>
      <c r="J32" s="46">
        <f t="shared" si="10"/>
        <v>0</v>
      </c>
      <c r="K32" s="46">
        <f t="shared" si="10"/>
        <v>0</v>
      </c>
      <c r="L32" s="46">
        <f t="shared" si="10"/>
        <v>0</v>
      </c>
      <c r="M32" s="46">
        <f t="shared" si="10"/>
        <v>0</v>
      </c>
    </row>
    <row r="33" spans="1:21" ht="15.75" x14ac:dyDescent="0.25">
      <c r="A33" s="237"/>
      <c r="B33" s="238"/>
      <c r="C33" s="105" t="s">
        <v>15</v>
      </c>
      <c r="D33" s="103" t="s">
        <v>14</v>
      </c>
      <c r="E33" s="28" t="s">
        <v>14</v>
      </c>
      <c r="F33" s="28" t="s">
        <v>14</v>
      </c>
      <c r="G33" s="103" t="s">
        <v>14</v>
      </c>
      <c r="H33" s="16" t="s">
        <v>14</v>
      </c>
      <c r="I33" s="16" t="s">
        <v>14</v>
      </c>
      <c r="J33" s="16" t="s">
        <v>14</v>
      </c>
      <c r="K33" s="16" t="s">
        <v>14</v>
      </c>
      <c r="L33" s="16" t="s">
        <v>14</v>
      </c>
      <c r="M33" s="16" t="s">
        <v>14</v>
      </c>
    </row>
    <row r="34" spans="1:21" ht="31.5" x14ac:dyDescent="0.25">
      <c r="A34" s="237"/>
      <c r="B34" s="238"/>
      <c r="C34" s="105" t="s">
        <v>17</v>
      </c>
      <c r="D34" s="103">
        <f>'Пр.2 к 1ПП'!C18</f>
        <v>247</v>
      </c>
      <c r="E34" s="28" t="str">
        <f>'Пр.2 к 1ПП'!D18</f>
        <v>0409</v>
      </c>
      <c r="F34" s="28" t="str">
        <f>'Пр.2 к 1ПП'!E18</f>
        <v>091 8153</v>
      </c>
      <c r="G34" s="103">
        <f>'Пр.2 к 1ПП'!F18</f>
        <v>244</v>
      </c>
      <c r="H34" s="16">
        <f>'Пр.2 к 1ПП'!G18</f>
        <v>0</v>
      </c>
      <c r="I34" s="16">
        <f>'Пр.2 к 1ПП'!H18</f>
        <v>0</v>
      </c>
      <c r="J34" s="16">
        <f>'Пр.2 к 1ПП'!I18</f>
        <v>0</v>
      </c>
      <c r="K34" s="16">
        <f>'Пр.2 к 1ПП'!J18</f>
        <v>0</v>
      </c>
      <c r="L34" s="16">
        <f>'Пр.2 к 1ПП'!K18</f>
        <v>0</v>
      </c>
      <c r="M34" s="16">
        <f>'Пр.2 к 1ПП'!L18</f>
        <v>0</v>
      </c>
    </row>
    <row r="35" spans="1:21" ht="31.5" x14ac:dyDescent="0.25">
      <c r="A35" s="237" t="s">
        <v>90</v>
      </c>
      <c r="B35" s="239" t="s">
        <v>112</v>
      </c>
      <c r="C35" s="43" t="s">
        <v>23</v>
      </c>
      <c r="D35" s="44" t="s">
        <v>14</v>
      </c>
      <c r="E35" s="45" t="s">
        <v>14</v>
      </c>
      <c r="F35" s="45" t="s">
        <v>14</v>
      </c>
      <c r="G35" s="44" t="s">
        <v>14</v>
      </c>
      <c r="H35" s="46">
        <f>H37</f>
        <v>2492</v>
      </c>
      <c r="I35" s="46">
        <f t="shared" ref="I35:M35" si="11">I37</f>
        <v>0</v>
      </c>
      <c r="J35" s="46">
        <f t="shared" si="11"/>
        <v>0</v>
      </c>
      <c r="K35" s="46">
        <f t="shared" si="11"/>
        <v>0</v>
      </c>
      <c r="L35" s="46">
        <f t="shared" si="11"/>
        <v>0</v>
      </c>
      <c r="M35" s="46">
        <f t="shared" si="11"/>
        <v>2492</v>
      </c>
    </row>
    <row r="36" spans="1:21" ht="15.75" x14ac:dyDescent="0.25">
      <c r="A36" s="237"/>
      <c r="B36" s="239"/>
      <c r="C36" s="105" t="s">
        <v>15</v>
      </c>
      <c r="D36" s="103" t="s">
        <v>14</v>
      </c>
      <c r="E36" s="28" t="s">
        <v>14</v>
      </c>
      <c r="F36" s="28" t="s">
        <v>14</v>
      </c>
      <c r="G36" s="103" t="s">
        <v>14</v>
      </c>
      <c r="H36" s="16" t="s">
        <v>14</v>
      </c>
      <c r="I36" s="16" t="s">
        <v>14</v>
      </c>
      <c r="J36" s="16" t="s">
        <v>14</v>
      </c>
      <c r="K36" s="16" t="s">
        <v>14</v>
      </c>
      <c r="L36" s="16" t="s">
        <v>14</v>
      </c>
      <c r="M36" s="16" t="s">
        <v>14</v>
      </c>
    </row>
    <row r="37" spans="1:21" ht="31.5" x14ac:dyDescent="0.25">
      <c r="A37" s="237"/>
      <c r="B37" s="239"/>
      <c r="C37" s="105" t="s">
        <v>17</v>
      </c>
      <c r="D37" s="103">
        <f>'Пр.2 к 1ПП'!C19</f>
        <v>247</v>
      </c>
      <c r="E37" s="103" t="str">
        <f>'Пр.2 к 1ПП'!D19</f>
        <v>0409</v>
      </c>
      <c r="F37" s="103" t="str">
        <f>'Пр.2 к 1ПП'!E19</f>
        <v>091 8286</v>
      </c>
      <c r="G37" s="103">
        <f>'Пр.2 к 1ПП'!F19</f>
        <v>540</v>
      </c>
      <c r="H37" s="67">
        <f>'Пр.2 к 1ПП'!G19</f>
        <v>2492</v>
      </c>
      <c r="I37" s="71">
        <f>'Пр.2 к 1ПП'!H19</f>
        <v>0</v>
      </c>
      <c r="J37" s="71">
        <f>'Пр.2 к 1ПП'!I19</f>
        <v>0</v>
      </c>
      <c r="K37" s="71">
        <f>'Пр.2 к 1ПП'!J19</f>
        <v>0</v>
      </c>
      <c r="L37" s="71">
        <f>'Пр.2 к 1ПП'!K19</f>
        <v>0</v>
      </c>
      <c r="M37" s="71">
        <f>'Пр.2 к 1ПП'!L19</f>
        <v>2492</v>
      </c>
    </row>
    <row r="38" spans="1:21" ht="31.5" x14ac:dyDescent="0.25">
      <c r="A38" s="237" t="s">
        <v>131</v>
      </c>
      <c r="B38" s="238" t="s">
        <v>113</v>
      </c>
      <c r="C38" s="43" t="s">
        <v>23</v>
      </c>
      <c r="D38" s="44" t="s">
        <v>14</v>
      </c>
      <c r="E38" s="45" t="s">
        <v>14</v>
      </c>
      <c r="F38" s="45" t="s">
        <v>14</v>
      </c>
      <c r="G38" s="44" t="s">
        <v>14</v>
      </c>
      <c r="H38" s="46">
        <f>H40</f>
        <v>3919.4</v>
      </c>
      <c r="I38" s="46">
        <f t="shared" ref="I38:M38" si="12">I40</f>
        <v>0</v>
      </c>
      <c r="J38" s="46">
        <f t="shared" si="12"/>
        <v>0</v>
      </c>
      <c r="K38" s="46">
        <f t="shared" si="12"/>
        <v>0</v>
      </c>
      <c r="L38" s="46">
        <f t="shared" si="12"/>
        <v>0</v>
      </c>
      <c r="M38" s="46">
        <f t="shared" si="12"/>
        <v>3919.4</v>
      </c>
    </row>
    <row r="39" spans="1:21" ht="15.75" x14ac:dyDescent="0.25">
      <c r="A39" s="237"/>
      <c r="B39" s="238"/>
      <c r="C39" s="105" t="s">
        <v>15</v>
      </c>
      <c r="D39" s="103" t="s">
        <v>14</v>
      </c>
      <c r="E39" s="28" t="s">
        <v>14</v>
      </c>
      <c r="F39" s="28" t="s">
        <v>14</v>
      </c>
      <c r="G39" s="103" t="s">
        <v>14</v>
      </c>
      <c r="H39" s="16" t="s">
        <v>14</v>
      </c>
      <c r="I39" s="16" t="s">
        <v>14</v>
      </c>
      <c r="J39" s="16" t="s">
        <v>14</v>
      </c>
      <c r="K39" s="16" t="s">
        <v>14</v>
      </c>
      <c r="L39" s="16" t="s">
        <v>14</v>
      </c>
      <c r="M39" s="16" t="s">
        <v>14</v>
      </c>
    </row>
    <row r="40" spans="1:21" ht="31.5" x14ac:dyDescent="0.25">
      <c r="A40" s="237"/>
      <c r="B40" s="238"/>
      <c r="C40" s="105" t="s">
        <v>17</v>
      </c>
      <c r="D40" s="103">
        <f>'Пр.2 к 1ПП'!C20</f>
        <v>247</v>
      </c>
      <c r="E40" s="28" t="str">
        <f>'Пр.2 к 1ПП'!D20</f>
        <v>0409</v>
      </c>
      <c r="F40" s="28" t="str">
        <f>'Пр.2 к 1ПП'!E20</f>
        <v>091 8508</v>
      </c>
      <c r="G40" s="106">
        <f>'Пр.2 к 1ПП'!F20</f>
        <v>540</v>
      </c>
      <c r="H40" s="6">
        <f>'Пр.2 к 1ПП'!G20</f>
        <v>3919.4</v>
      </c>
      <c r="I40" s="6">
        <f>'Пр.2 к 1ПП'!H20</f>
        <v>0</v>
      </c>
      <c r="J40" s="6">
        <f>'Пр.2 к 1ПП'!I20</f>
        <v>0</v>
      </c>
      <c r="K40" s="6">
        <f>'Пр.2 к 1ПП'!J20</f>
        <v>0</v>
      </c>
      <c r="L40" s="6">
        <f>'Пр.2 к 1ПП'!K20</f>
        <v>0</v>
      </c>
      <c r="M40" s="6">
        <f>'Пр.2 к 1ПП'!L20</f>
        <v>3919.4</v>
      </c>
    </row>
    <row r="41" spans="1:21" ht="116.25" customHeight="1" x14ac:dyDescent="0.25">
      <c r="A41" s="103" t="s">
        <v>147</v>
      </c>
      <c r="B41" s="104" t="s">
        <v>152</v>
      </c>
      <c r="C41" s="105" t="s">
        <v>17</v>
      </c>
      <c r="D41" s="103">
        <f>'Пр.2 к 1ПП'!C21</f>
        <v>247</v>
      </c>
      <c r="E41" s="28" t="str">
        <f>'Пр.2 к 1ПП'!D21</f>
        <v>0409</v>
      </c>
      <c r="F41" s="28" t="str">
        <f>'Пр.2 к 1ПП'!E21</f>
        <v>0910073930</v>
      </c>
      <c r="G41" s="106">
        <f>'Пр.2 к 1ПП'!F21</f>
        <v>540</v>
      </c>
      <c r="H41" s="6">
        <f>'Пр.2 к 1ПП'!G21</f>
        <v>0</v>
      </c>
      <c r="I41" s="6">
        <f>'Пр.2 к 1ПП'!H21</f>
        <v>0</v>
      </c>
      <c r="J41" s="6">
        <f>'Пр.2 к 1ПП'!I21</f>
        <v>46744.4</v>
      </c>
      <c r="K41" s="6">
        <f>'Пр.2 к 1ПП'!J21</f>
        <v>46744.4</v>
      </c>
      <c r="L41" s="6">
        <f>'Пр.2 к 1ПП'!K21</f>
        <v>46744.4</v>
      </c>
      <c r="M41" s="6">
        <f>'Пр.2 к 1ПП'!L21</f>
        <v>140233.20000000001</v>
      </c>
    </row>
    <row r="42" spans="1:21" ht="198" customHeight="1" x14ac:dyDescent="0.25">
      <c r="A42" s="147" t="s">
        <v>153</v>
      </c>
      <c r="B42" s="148" t="s">
        <v>154</v>
      </c>
      <c r="C42" s="149" t="s">
        <v>17</v>
      </c>
      <c r="D42" s="147">
        <v>247</v>
      </c>
      <c r="E42" s="28" t="s">
        <v>20</v>
      </c>
      <c r="F42" s="28" t="s">
        <v>155</v>
      </c>
      <c r="G42" s="150">
        <v>540</v>
      </c>
      <c r="H42" s="6">
        <v>0</v>
      </c>
      <c r="I42" s="6">
        <v>0</v>
      </c>
      <c r="J42" s="6">
        <v>979.1</v>
      </c>
      <c r="K42" s="6">
        <v>0</v>
      </c>
      <c r="L42" s="6">
        <v>0</v>
      </c>
      <c r="M42" s="6">
        <f>'Пр.2 к 1ПП'!L22</f>
        <v>979.1</v>
      </c>
    </row>
    <row r="43" spans="1:21" ht="31.5" x14ac:dyDescent="0.25">
      <c r="A43" s="235" t="s">
        <v>37</v>
      </c>
      <c r="B43" s="236" t="s">
        <v>38</v>
      </c>
      <c r="C43" s="61" t="s">
        <v>13</v>
      </c>
      <c r="D43" s="101" t="s">
        <v>14</v>
      </c>
      <c r="E43" s="62" t="s">
        <v>14</v>
      </c>
      <c r="F43" s="62" t="s">
        <v>14</v>
      </c>
      <c r="G43" s="101" t="s">
        <v>14</v>
      </c>
      <c r="H43" s="63">
        <f>H45+H46</f>
        <v>174209.69390000001</v>
      </c>
      <c r="I43" s="63">
        <f t="shared" ref="I43:L43" si="13">I45+I46</f>
        <v>81936.800000000003</v>
      </c>
      <c r="J43" s="63">
        <f t="shared" si="13"/>
        <v>93721.1</v>
      </c>
      <c r="K43" s="63">
        <f t="shared" si="13"/>
        <v>99662.57</v>
      </c>
      <c r="L43" s="63">
        <f t="shared" si="13"/>
        <v>105166.68</v>
      </c>
      <c r="M43" s="63">
        <f>M45+M46</f>
        <v>554696.84389999998</v>
      </c>
      <c r="N43" s="92">
        <f>'Пр.2 к 2ПП'!L9</f>
        <v>554696.84389999998</v>
      </c>
    </row>
    <row r="44" spans="1:21" ht="15.75" x14ac:dyDescent="0.25">
      <c r="A44" s="235"/>
      <c r="B44" s="236"/>
      <c r="C44" s="61" t="s">
        <v>15</v>
      </c>
      <c r="D44" s="101" t="s">
        <v>14</v>
      </c>
      <c r="E44" s="62" t="s">
        <v>14</v>
      </c>
      <c r="F44" s="62" t="s">
        <v>14</v>
      </c>
      <c r="G44" s="101" t="s">
        <v>14</v>
      </c>
      <c r="H44" s="64" t="s">
        <v>14</v>
      </c>
      <c r="I44" s="64" t="s">
        <v>14</v>
      </c>
      <c r="J44" s="64" t="s">
        <v>14</v>
      </c>
      <c r="K44" s="64" t="s">
        <v>14</v>
      </c>
      <c r="L44" s="64" t="s">
        <v>14</v>
      </c>
      <c r="M44" s="64" t="s">
        <v>14</v>
      </c>
      <c r="T44" s="92">
        <f>'Пр.2 к 1ПП'!M10</f>
        <v>0</v>
      </c>
      <c r="U44" s="92">
        <f>'Пр.2 к 1ПП'!N10</f>
        <v>0</v>
      </c>
    </row>
    <row r="45" spans="1:21" ht="31.5" x14ac:dyDescent="0.25">
      <c r="A45" s="235"/>
      <c r="B45" s="236"/>
      <c r="C45" s="61" t="s">
        <v>16</v>
      </c>
      <c r="D45" s="101">
        <v>241</v>
      </c>
      <c r="E45" s="62" t="s">
        <v>39</v>
      </c>
      <c r="F45" s="62" t="s">
        <v>40</v>
      </c>
      <c r="G45" s="101">
        <v>810</v>
      </c>
      <c r="H45" s="64">
        <f>H52+H53+H62</f>
        <v>68846.7</v>
      </c>
      <c r="I45" s="64">
        <f t="shared" ref="I45:M45" si="14">I52+I53+I62</f>
        <v>68436.800000000003</v>
      </c>
      <c r="J45" s="64">
        <f t="shared" si="14"/>
        <v>93721.1</v>
      </c>
      <c r="K45" s="64">
        <f t="shared" si="14"/>
        <v>99662.57</v>
      </c>
      <c r="L45" s="64">
        <f t="shared" si="14"/>
        <v>105166.68</v>
      </c>
      <c r="M45" s="64">
        <f t="shared" si="14"/>
        <v>435833.85</v>
      </c>
    </row>
    <row r="46" spans="1:21" ht="31.5" x14ac:dyDescent="0.25">
      <c r="A46" s="235"/>
      <c r="B46" s="236"/>
      <c r="C46" s="61" t="s">
        <v>17</v>
      </c>
      <c r="D46" s="101">
        <v>247</v>
      </c>
      <c r="E46" s="62" t="s">
        <v>39</v>
      </c>
      <c r="F46" s="62" t="s">
        <v>40</v>
      </c>
      <c r="G46" s="101">
        <v>540</v>
      </c>
      <c r="H46" s="64">
        <f>H56+H49+H59</f>
        <v>105362.9939</v>
      </c>
      <c r="I46" s="64">
        <f t="shared" ref="I46:M46" si="15">I56+I49+I59</f>
        <v>13500</v>
      </c>
      <c r="J46" s="64">
        <f t="shared" si="15"/>
        <v>0</v>
      </c>
      <c r="K46" s="64">
        <f t="shared" si="15"/>
        <v>0</v>
      </c>
      <c r="L46" s="64">
        <f t="shared" si="15"/>
        <v>0</v>
      </c>
      <c r="M46" s="64">
        <f t="shared" si="15"/>
        <v>118862.9939</v>
      </c>
    </row>
    <row r="47" spans="1:21" ht="31.5" x14ac:dyDescent="0.25">
      <c r="A47" s="237" t="s">
        <v>22</v>
      </c>
      <c r="B47" s="238" t="s">
        <v>46</v>
      </c>
      <c r="C47" s="43" t="s">
        <v>42</v>
      </c>
      <c r="D47" s="44" t="s">
        <v>14</v>
      </c>
      <c r="E47" s="45" t="s">
        <v>14</v>
      </c>
      <c r="F47" s="45" t="s">
        <v>14</v>
      </c>
      <c r="G47" s="44" t="s">
        <v>14</v>
      </c>
      <c r="H47" s="46">
        <f>H49</f>
        <v>23198.651900000001</v>
      </c>
      <c r="I47" s="46">
        <f t="shared" ref="I47:M47" si="16">I49</f>
        <v>0</v>
      </c>
      <c r="J47" s="46">
        <f t="shared" si="16"/>
        <v>0</v>
      </c>
      <c r="K47" s="46">
        <f t="shared" si="16"/>
        <v>0</v>
      </c>
      <c r="L47" s="46">
        <f t="shared" si="16"/>
        <v>0</v>
      </c>
      <c r="M47" s="46">
        <f t="shared" si="16"/>
        <v>23198.651900000001</v>
      </c>
    </row>
    <row r="48" spans="1:21" ht="15.75" x14ac:dyDescent="0.25">
      <c r="A48" s="237"/>
      <c r="B48" s="238"/>
      <c r="C48" s="105" t="s">
        <v>15</v>
      </c>
      <c r="D48" s="103" t="s">
        <v>14</v>
      </c>
      <c r="E48" s="28" t="s">
        <v>14</v>
      </c>
      <c r="F48" s="28" t="s">
        <v>14</v>
      </c>
      <c r="G48" s="103" t="s">
        <v>14</v>
      </c>
      <c r="H48" s="16" t="s">
        <v>14</v>
      </c>
      <c r="I48" s="16" t="s">
        <v>14</v>
      </c>
      <c r="J48" s="16" t="s">
        <v>14</v>
      </c>
      <c r="K48" s="16" t="s">
        <v>14</v>
      </c>
      <c r="L48" s="16" t="s">
        <v>14</v>
      </c>
      <c r="M48" s="16" t="s">
        <v>14</v>
      </c>
    </row>
    <row r="49" spans="1:14" ht="31.5" x14ac:dyDescent="0.25">
      <c r="A49" s="237"/>
      <c r="B49" s="238"/>
      <c r="C49" s="105" t="s">
        <v>17</v>
      </c>
      <c r="D49" s="103">
        <f>'Пр.2 к 2ПП'!C11</f>
        <v>247</v>
      </c>
      <c r="E49" s="28" t="str">
        <f>'Пр.2 к 2ПП'!D11</f>
        <v>0408</v>
      </c>
      <c r="F49" s="28" t="str">
        <f>'Пр.2 к 2ПП'!E11</f>
        <v>092 7732</v>
      </c>
      <c r="G49" s="106">
        <f>'Пр.2 к 2ПП'!F11</f>
        <v>540</v>
      </c>
      <c r="H49" s="7">
        <f>'Пр.2 к 2ПП'!G11</f>
        <v>23198.651900000001</v>
      </c>
      <c r="I49" s="7">
        <f>'Пр.2 к 2ПП'!H11</f>
        <v>0</v>
      </c>
      <c r="J49" s="7">
        <f>'Пр.2 к 2ПП'!I11</f>
        <v>0</v>
      </c>
      <c r="K49" s="7">
        <f>'Пр.2 к 2ПП'!J11</f>
        <v>0</v>
      </c>
      <c r="L49" s="7">
        <f>'Пр.2 к 2ПП'!K11</f>
        <v>0</v>
      </c>
      <c r="M49" s="7">
        <f>'Пр.2 к 2ПП'!L11</f>
        <v>23198.651900000001</v>
      </c>
    </row>
    <row r="50" spans="1:14" ht="31.5" x14ac:dyDescent="0.25">
      <c r="A50" s="229" t="s">
        <v>25</v>
      </c>
      <c r="B50" s="227" t="s">
        <v>41</v>
      </c>
      <c r="C50" s="43" t="s">
        <v>42</v>
      </c>
      <c r="D50" s="44" t="s">
        <v>14</v>
      </c>
      <c r="E50" s="45" t="s">
        <v>14</v>
      </c>
      <c r="F50" s="45" t="s">
        <v>14</v>
      </c>
      <c r="G50" s="44" t="s">
        <v>14</v>
      </c>
      <c r="H50" s="46">
        <f>H52</f>
        <v>68846.7</v>
      </c>
      <c r="I50" s="46">
        <f>I52+I53</f>
        <v>68436.800000000003</v>
      </c>
      <c r="J50" s="46">
        <f t="shared" ref="J50:M50" si="17">J52+J53</f>
        <v>72241</v>
      </c>
      <c r="K50" s="46">
        <f t="shared" si="17"/>
        <v>76936.67</v>
      </c>
      <c r="L50" s="46">
        <f t="shared" si="17"/>
        <v>81168.179999999993</v>
      </c>
      <c r="M50" s="46">
        <f t="shared" si="17"/>
        <v>367629.35</v>
      </c>
    </row>
    <row r="51" spans="1:14" ht="15.75" x14ac:dyDescent="0.25">
      <c r="A51" s="230"/>
      <c r="B51" s="232"/>
      <c r="C51" s="105" t="s">
        <v>15</v>
      </c>
      <c r="D51" s="103" t="s">
        <v>14</v>
      </c>
      <c r="E51" s="28" t="s">
        <v>14</v>
      </c>
      <c r="F51" s="28" t="s">
        <v>14</v>
      </c>
      <c r="G51" s="103" t="s">
        <v>14</v>
      </c>
      <c r="H51" s="16" t="s">
        <v>14</v>
      </c>
      <c r="I51" s="16" t="s">
        <v>14</v>
      </c>
      <c r="J51" s="16" t="s">
        <v>14</v>
      </c>
      <c r="K51" s="16" t="s">
        <v>14</v>
      </c>
      <c r="L51" s="16" t="s">
        <v>14</v>
      </c>
      <c r="M51" s="16" t="s">
        <v>14</v>
      </c>
    </row>
    <row r="52" spans="1:14" ht="15.75" x14ac:dyDescent="0.25">
      <c r="A52" s="230"/>
      <c r="B52" s="232"/>
      <c r="C52" s="227" t="s">
        <v>16</v>
      </c>
      <c r="D52" s="229">
        <f>'Пр.2 к 2ПП'!C12</f>
        <v>241</v>
      </c>
      <c r="E52" s="243" t="str">
        <f>'Пр.2 к 2ПП'!D12</f>
        <v>0408</v>
      </c>
      <c r="F52" s="28" t="str">
        <f>'Пр.2 к 2ПП'!E12</f>
        <v>092 8155</v>
      </c>
      <c r="G52" s="256">
        <f>'Пр.2 к 2ПП'!F12</f>
        <v>810</v>
      </c>
      <c r="H52" s="16">
        <f>'Пр.2 к 2ПП'!G12</f>
        <v>68846.7</v>
      </c>
      <c r="I52" s="16">
        <f>'Пр.2 к 2ПП'!H12</f>
        <v>68436.800000000003</v>
      </c>
      <c r="J52" s="16">
        <f>'Пр.2 к 2ПП'!I12</f>
        <v>0</v>
      </c>
      <c r="K52" s="16">
        <f>'Пр.2 к 2ПП'!J12</f>
        <v>0</v>
      </c>
      <c r="L52" s="16">
        <f>'Пр.2 к 2ПП'!K12</f>
        <v>0</v>
      </c>
      <c r="M52" s="16">
        <f>'Пр.2 к 2ПП'!L12</f>
        <v>137283.5</v>
      </c>
    </row>
    <row r="53" spans="1:14" ht="15.75" x14ac:dyDescent="0.25">
      <c r="A53" s="231"/>
      <c r="B53" s="228"/>
      <c r="C53" s="228"/>
      <c r="D53" s="231"/>
      <c r="E53" s="244"/>
      <c r="F53" s="28" t="str">
        <f>'Пр.2 к 2ПП'!E13</f>
        <v>092008155</v>
      </c>
      <c r="G53" s="257"/>
      <c r="H53" s="16">
        <f>'Пр.2 к 2ПП'!G13</f>
        <v>0</v>
      </c>
      <c r="I53" s="16">
        <f>'Пр.2 к 2ПП'!H13</f>
        <v>0</v>
      </c>
      <c r="J53" s="16">
        <f>'Пр.2 к 2ПП'!I13</f>
        <v>72241</v>
      </c>
      <c r="K53" s="16">
        <f>'Пр.2 к 2ПП'!J13</f>
        <v>76936.67</v>
      </c>
      <c r="L53" s="16">
        <f>'Пр.2 к 2ПП'!K13</f>
        <v>81168.179999999993</v>
      </c>
      <c r="M53" s="16">
        <f>'Пр.2 к 2ПП'!L13</f>
        <v>230345.84999999998</v>
      </c>
    </row>
    <row r="54" spans="1:14" ht="31.5" x14ac:dyDescent="0.25">
      <c r="A54" s="237" t="s">
        <v>28</v>
      </c>
      <c r="B54" s="238" t="s">
        <v>44</v>
      </c>
      <c r="C54" s="43" t="s">
        <v>42</v>
      </c>
      <c r="D54" s="44" t="s">
        <v>14</v>
      </c>
      <c r="E54" s="45" t="s">
        <v>14</v>
      </c>
      <c r="F54" s="45" t="s">
        <v>14</v>
      </c>
      <c r="G54" s="44" t="s">
        <v>14</v>
      </c>
      <c r="H54" s="46">
        <f>H56</f>
        <v>81664.342000000004</v>
      </c>
      <c r="I54" s="46">
        <f t="shared" ref="I54:M54" si="18">I56</f>
        <v>0</v>
      </c>
      <c r="J54" s="46">
        <f t="shared" si="18"/>
        <v>0</v>
      </c>
      <c r="K54" s="46">
        <f t="shared" si="18"/>
        <v>0</v>
      </c>
      <c r="L54" s="46">
        <f t="shared" si="18"/>
        <v>0</v>
      </c>
      <c r="M54" s="46">
        <f t="shared" si="18"/>
        <v>81664.342000000004</v>
      </c>
    </row>
    <row r="55" spans="1:14" ht="15.75" x14ac:dyDescent="0.25">
      <c r="A55" s="237"/>
      <c r="B55" s="238"/>
      <c r="C55" s="105" t="s">
        <v>15</v>
      </c>
      <c r="D55" s="103" t="s">
        <v>14</v>
      </c>
      <c r="E55" s="28" t="s">
        <v>14</v>
      </c>
      <c r="F55" s="28" t="s">
        <v>14</v>
      </c>
      <c r="G55" s="103" t="s">
        <v>14</v>
      </c>
      <c r="H55" s="16" t="s">
        <v>14</v>
      </c>
      <c r="I55" s="16" t="s">
        <v>14</v>
      </c>
      <c r="J55" s="16" t="s">
        <v>14</v>
      </c>
      <c r="K55" s="16" t="s">
        <v>14</v>
      </c>
      <c r="L55" s="16" t="s">
        <v>14</v>
      </c>
      <c r="M55" s="16" t="s">
        <v>14</v>
      </c>
    </row>
    <row r="56" spans="1:14" ht="31.5" x14ac:dyDescent="0.25">
      <c r="A56" s="237"/>
      <c r="B56" s="238"/>
      <c r="C56" s="105" t="s">
        <v>17</v>
      </c>
      <c r="D56" s="103">
        <f>'Пр.2 к 2ПП'!C14</f>
        <v>247</v>
      </c>
      <c r="E56" s="28" t="str">
        <f>'Пр.2 к 2ПП'!D14</f>
        <v>0408</v>
      </c>
      <c r="F56" s="28" t="str">
        <f>'Пр.2 к 2ПП'!E14</f>
        <v>092 8228</v>
      </c>
      <c r="G56" s="106">
        <f>'Пр.2 к 2ПП'!F14</f>
        <v>540</v>
      </c>
      <c r="H56" s="16">
        <f>'Пр.2 к 2ПП'!G14</f>
        <v>81664.342000000004</v>
      </c>
      <c r="I56" s="16">
        <f>'Пр.2 к 2ПП'!H14</f>
        <v>0</v>
      </c>
      <c r="J56" s="16">
        <f>'Пр.2 к 2ПП'!I14</f>
        <v>0</v>
      </c>
      <c r="K56" s="16">
        <f>'Пр.2 к 2ПП'!J14</f>
        <v>0</v>
      </c>
      <c r="L56" s="16">
        <f>'Пр.2 к 2ПП'!K14</f>
        <v>0</v>
      </c>
      <c r="M56" s="16">
        <f>'Пр.2 к 2ПП'!L14</f>
        <v>81664.342000000004</v>
      </c>
    </row>
    <row r="57" spans="1:14" ht="31.5" x14ac:dyDescent="0.25">
      <c r="A57" s="237" t="s">
        <v>31</v>
      </c>
      <c r="B57" s="238" t="s">
        <v>48</v>
      </c>
      <c r="C57" s="43" t="s">
        <v>42</v>
      </c>
      <c r="D57" s="44" t="s">
        <v>14</v>
      </c>
      <c r="E57" s="45" t="s">
        <v>14</v>
      </c>
      <c r="F57" s="45" t="s">
        <v>14</v>
      </c>
      <c r="G57" s="44" t="s">
        <v>14</v>
      </c>
      <c r="H57" s="46">
        <f>H59</f>
        <v>500</v>
      </c>
      <c r="I57" s="46">
        <f t="shared" ref="I57:M57" si="19">I59</f>
        <v>13500</v>
      </c>
      <c r="J57" s="46">
        <f t="shared" si="19"/>
        <v>0</v>
      </c>
      <c r="K57" s="46">
        <f t="shared" si="19"/>
        <v>0</v>
      </c>
      <c r="L57" s="46">
        <f t="shared" si="19"/>
        <v>0</v>
      </c>
      <c r="M57" s="46">
        <f t="shared" si="19"/>
        <v>14000</v>
      </c>
    </row>
    <row r="58" spans="1:14" ht="15.75" x14ac:dyDescent="0.25">
      <c r="A58" s="237"/>
      <c r="B58" s="238"/>
      <c r="C58" s="105" t="s">
        <v>15</v>
      </c>
      <c r="D58" s="103" t="s">
        <v>14</v>
      </c>
      <c r="E58" s="28" t="s">
        <v>14</v>
      </c>
      <c r="F58" s="28" t="s">
        <v>14</v>
      </c>
      <c r="G58" s="103" t="s">
        <v>14</v>
      </c>
      <c r="H58" s="16" t="s">
        <v>14</v>
      </c>
      <c r="I58" s="16" t="s">
        <v>14</v>
      </c>
      <c r="J58" s="16" t="s">
        <v>14</v>
      </c>
      <c r="K58" s="16" t="s">
        <v>14</v>
      </c>
      <c r="L58" s="16" t="s">
        <v>14</v>
      </c>
      <c r="M58" s="16" t="s">
        <v>14</v>
      </c>
    </row>
    <row r="59" spans="1:14" ht="31.5" x14ac:dyDescent="0.25">
      <c r="A59" s="237"/>
      <c r="B59" s="238"/>
      <c r="C59" s="105" t="s">
        <v>17</v>
      </c>
      <c r="D59" s="103">
        <f>'Пр.2 к 2ПП'!C15</f>
        <v>247</v>
      </c>
      <c r="E59" s="28" t="str">
        <f>'Пр.2 к 2ПП'!D15</f>
        <v>0408</v>
      </c>
      <c r="F59" s="28" t="str">
        <f>'Пр.2 к 2ПП'!E15</f>
        <v>092 8284</v>
      </c>
      <c r="G59" s="106">
        <f>'Пр.2 к 2ПП'!F15</f>
        <v>540</v>
      </c>
      <c r="H59" s="7">
        <f>'Пр.2 к 2ПП'!G15</f>
        <v>500</v>
      </c>
      <c r="I59" s="7">
        <f>'Пр.2 к 2ПП'!H15</f>
        <v>13500</v>
      </c>
      <c r="J59" s="7">
        <f>'Пр.2 к 2ПП'!I15</f>
        <v>0</v>
      </c>
      <c r="K59" s="7">
        <f>'Пр.2 к 2ПП'!J15</f>
        <v>0</v>
      </c>
      <c r="L59" s="7">
        <f>'Пр.2 к 2ПП'!K15</f>
        <v>0</v>
      </c>
      <c r="M59" s="7">
        <f>'Пр.2 к 2ПП'!L15</f>
        <v>14000</v>
      </c>
    </row>
    <row r="60" spans="1:14" ht="31.5" x14ac:dyDescent="0.25">
      <c r="A60" s="229" t="s">
        <v>34</v>
      </c>
      <c r="B60" s="227" t="s">
        <v>151</v>
      </c>
      <c r="C60" s="43" t="s">
        <v>42</v>
      </c>
      <c r="D60" s="44" t="s">
        <v>14</v>
      </c>
      <c r="E60" s="45" t="s">
        <v>14</v>
      </c>
      <c r="F60" s="45" t="s">
        <v>14</v>
      </c>
      <c r="G60" s="44" t="s">
        <v>14</v>
      </c>
      <c r="H60" s="96">
        <f>H62</f>
        <v>0</v>
      </c>
      <c r="I60" s="96">
        <f t="shared" ref="I60:M60" si="20">I62</f>
        <v>0</v>
      </c>
      <c r="J60" s="96">
        <f t="shared" si="20"/>
        <v>21480.1</v>
      </c>
      <c r="K60" s="96">
        <f t="shared" si="20"/>
        <v>22725.9</v>
      </c>
      <c r="L60" s="96">
        <f t="shared" si="20"/>
        <v>23998.5</v>
      </c>
      <c r="M60" s="96">
        <f t="shared" si="20"/>
        <v>68204.5</v>
      </c>
    </row>
    <row r="61" spans="1:14" ht="15.75" x14ac:dyDescent="0.25">
      <c r="A61" s="230"/>
      <c r="B61" s="232"/>
      <c r="C61" s="105" t="s">
        <v>15</v>
      </c>
      <c r="D61" s="103" t="s">
        <v>14</v>
      </c>
      <c r="E61" s="28" t="s">
        <v>14</v>
      </c>
      <c r="F61" s="28" t="s">
        <v>14</v>
      </c>
      <c r="G61" s="103" t="s">
        <v>14</v>
      </c>
      <c r="H61" s="97" t="s">
        <v>14</v>
      </c>
      <c r="I61" s="97" t="s">
        <v>14</v>
      </c>
      <c r="J61" s="97" t="s">
        <v>14</v>
      </c>
      <c r="K61" s="97" t="s">
        <v>14</v>
      </c>
      <c r="L61" s="97" t="s">
        <v>14</v>
      </c>
      <c r="M61" s="97" t="s">
        <v>14</v>
      </c>
    </row>
    <row r="62" spans="1:14" ht="43.5" customHeight="1" x14ac:dyDescent="0.25">
      <c r="A62" s="230"/>
      <c r="B62" s="228"/>
      <c r="C62" s="102" t="s">
        <v>16</v>
      </c>
      <c r="D62" s="103">
        <f>'Пр.2 к 2ПП'!C16</f>
        <v>241</v>
      </c>
      <c r="E62" s="103">
        <f>'Пр.2 к 2ПП'!D16</f>
        <v>408</v>
      </c>
      <c r="F62" s="103">
        <f>'Пр.2 к 2ПП'!E16</f>
        <v>92008323</v>
      </c>
      <c r="G62" s="103">
        <f>'Пр.2 к 2ПП'!F16</f>
        <v>540</v>
      </c>
      <c r="H62" s="97">
        <f>'Пр.2 к 2ПП'!G16</f>
        <v>0</v>
      </c>
      <c r="I62" s="97">
        <f>'Пр.2 к 2ПП'!H16</f>
        <v>0</v>
      </c>
      <c r="J62" s="97">
        <f>'Пр.2 к 2ПП'!I16</f>
        <v>21480.1</v>
      </c>
      <c r="K62" s="97">
        <f>'Пр.2 к 2ПП'!J16</f>
        <v>22725.9</v>
      </c>
      <c r="L62" s="97">
        <f>'Пр.2 к 2ПП'!K16</f>
        <v>23998.5</v>
      </c>
      <c r="M62" s="97">
        <f>'Пр.2 к 2ПП'!L16</f>
        <v>68204.5</v>
      </c>
    </row>
    <row r="63" spans="1:14" ht="31.5" x14ac:dyDescent="0.25">
      <c r="A63" s="248" t="s">
        <v>50</v>
      </c>
      <c r="B63" s="251" t="s">
        <v>51</v>
      </c>
      <c r="C63" s="61" t="s">
        <v>13</v>
      </c>
      <c r="D63" s="101" t="s">
        <v>14</v>
      </c>
      <c r="E63" s="62" t="s">
        <v>14</v>
      </c>
      <c r="F63" s="62" t="s">
        <v>14</v>
      </c>
      <c r="G63" s="101" t="s">
        <v>14</v>
      </c>
      <c r="H63" s="63">
        <f>H65+H66</f>
        <v>23.4</v>
      </c>
      <c r="I63" s="63">
        <f t="shared" ref="I63:M63" si="21">I65+I66</f>
        <v>0</v>
      </c>
      <c r="J63" s="63">
        <f t="shared" si="21"/>
        <v>552.79999999999995</v>
      </c>
      <c r="K63" s="63">
        <f t="shared" si="21"/>
        <v>0</v>
      </c>
      <c r="L63" s="63">
        <f t="shared" si="21"/>
        <v>0</v>
      </c>
      <c r="M63" s="63">
        <f t="shared" si="21"/>
        <v>576.20000000000005</v>
      </c>
      <c r="N63" s="92">
        <f>'Пр.2 к 3ПП'!L10</f>
        <v>576.20000000000005</v>
      </c>
    </row>
    <row r="64" spans="1:14" ht="15.75" x14ac:dyDescent="0.25">
      <c r="A64" s="249"/>
      <c r="B64" s="252"/>
      <c r="C64" s="61" t="s">
        <v>15</v>
      </c>
      <c r="D64" s="101" t="s">
        <v>14</v>
      </c>
      <c r="E64" s="62" t="s">
        <v>14</v>
      </c>
      <c r="F64" s="62" t="s">
        <v>14</v>
      </c>
      <c r="G64" s="101" t="s">
        <v>14</v>
      </c>
      <c r="H64" s="64" t="s">
        <v>14</v>
      </c>
      <c r="I64" s="64" t="s">
        <v>14</v>
      </c>
      <c r="J64" s="64" t="s">
        <v>14</v>
      </c>
      <c r="K64" s="64" t="s">
        <v>14</v>
      </c>
      <c r="L64" s="64" t="s">
        <v>14</v>
      </c>
      <c r="M64" s="64" t="s">
        <v>14</v>
      </c>
    </row>
    <row r="65" spans="1:13" ht="31.5" x14ac:dyDescent="0.25">
      <c r="A65" s="249"/>
      <c r="B65" s="252"/>
      <c r="C65" s="61" t="s">
        <v>16</v>
      </c>
      <c r="D65" s="101">
        <v>241</v>
      </c>
      <c r="E65" s="62" t="s">
        <v>14</v>
      </c>
      <c r="F65" s="62" t="s">
        <v>14</v>
      </c>
      <c r="G65" s="101" t="s">
        <v>14</v>
      </c>
      <c r="H65" s="64">
        <f>H72+H75+H69+H79</f>
        <v>23.4</v>
      </c>
      <c r="I65" s="64">
        <f>I72+I75+I69+I79+I76</f>
        <v>0</v>
      </c>
      <c r="J65" s="64">
        <f t="shared" ref="J65:L65" si="22">J72+J75+J69+J79+J76</f>
        <v>320</v>
      </c>
      <c r="K65" s="64">
        <f t="shared" si="22"/>
        <v>0</v>
      </c>
      <c r="L65" s="64">
        <f t="shared" si="22"/>
        <v>0</v>
      </c>
      <c r="M65" s="64">
        <f>M72+M75+M69+M79+M76</f>
        <v>343.4</v>
      </c>
    </row>
    <row r="66" spans="1:13" ht="31.5" x14ac:dyDescent="0.25">
      <c r="A66" s="250"/>
      <c r="B66" s="253"/>
      <c r="C66" s="61" t="s">
        <v>17</v>
      </c>
      <c r="D66" s="162">
        <v>247</v>
      </c>
      <c r="E66" s="62" t="s">
        <v>14</v>
      </c>
      <c r="F66" s="62" t="s">
        <v>14</v>
      </c>
      <c r="G66" s="162" t="s">
        <v>14</v>
      </c>
      <c r="H66" s="64">
        <f>H82</f>
        <v>0</v>
      </c>
      <c r="I66" s="64">
        <f t="shared" ref="I66:M66" si="23">I82</f>
        <v>0</v>
      </c>
      <c r="J66" s="64">
        <f t="shared" si="23"/>
        <v>232.8</v>
      </c>
      <c r="K66" s="64">
        <f t="shared" si="23"/>
        <v>0</v>
      </c>
      <c r="L66" s="64">
        <f t="shared" si="23"/>
        <v>0</v>
      </c>
      <c r="M66" s="64">
        <f t="shared" si="23"/>
        <v>232.8</v>
      </c>
    </row>
    <row r="67" spans="1:13" ht="31.5" x14ac:dyDescent="0.25">
      <c r="A67" s="237" t="s">
        <v>22</v>
      </c>
      <c r="B67" s="238" t="s">
        <v>58</v>
      </c>
      <c r="C67" s="43" t="s">
        <v>42</v>
      </c>
      <c r="D67" s="44" t="s">
        <v>14</v>
      </c>
      <c r="E67" s="45" t="s">
        <v>14</v>
      </c>
      <c r="F67" s="45" t="s">
        <v>14</v>
      </c>
      <c r="G67" s="44" t="s">
        <v>14</v>
      </c>
      <c r="H67" s="46">
        <f>H69</f>
        <v>23.4</v>
      </c>
      <c r="I67" s="46">
        <f t="shared" ref="I67:M67" si="24">I69</f>
        <v>0</v>
      </c>
      <c r="J67" s="46">
        <f t="shared" si="24"/>
        <v>0</v>
      </c>
      <c r="K67" s="46">
        <f t="shared" si="24"/>
        <v>0</v>
      </c>
      <c r="L67" s="46">
        <f t="shared" si="24"/>
        <v>0</v>
      </c>
      <c r="M67" s="46">
        <f t="shared" si="24"/>
        <v>23.4</v>
      </c>
    </row>
    <row r="68" spans="1:13" ht="15.75" x14ac:dyDescent="0.25">
      <c r="A68" s="237"/>
      <c r="B68" s="238"/>
      <c r="C68" s="105" t="s">
        <v>15</v>
      </c>
      <c r="D68" s="103" t="s">
        <v>14</v>
      </c>
      <c r="E68" s="28" t="s">
        <v>14</v>
      </c>
      <c r="F68" s="28" t="s">
        <v>14</v>
      </c>
      <c r="G68" s="103" t="s">
        <v>14</v>
      </c>
      <c r="H68" s="16" t="s">
        <v>14</v>
      </c>
      <c r="I68" s="16" t="s">
        <v>14</v>
      </c>
      <c r="J68" s="16" t="s">
        <v>14</v>
      </c>
      <c r="K68" s="16" t="s">
        <v>14</v>
      </c>
      <c r="L68" s="16" t="s">
        <v>14</v>
      </c>
      <c r="M68" s="16" t="s">
        <v>14</v>
      </c>
    </row>
    <row r="69" spans="1:13" ht="31.5" x14ac:dyDescent="0.25">
      <c r="A69" s="237"/>
      <c r="B69" s="238"/>
      <c r="C69" s="105" t="s">
        <v>16</v>
      </c>
      <c r="D69" s="103">
        <f>'Пр.2 к 3ПП'!C12</f>
        <v>241</v>
      </c>
      <c r="E69" s="28" t="str">
        <f>'Пр.2 к 3ПП'!D12</f>
        <v>0409</v>
      </c>
      <c r="F69" s="28" t="str">
        <f>'Пр.2 к 3ПП'!E12</f>
        <v>093 7491</v>
      </c>
      <c r="G69" s="103">
        <f>'Пр.2 к 3ПП'!F12</f>
        <v>540</v>
      </c>
      <c r="H69" s="16">
        <f>'Пр.2 к 3ПП'!G12</f>
        <v>23.4</v>
      </c>
      <c r="I69" s="16">
        <f>'Пр.2 к 3ПП'!H12</f>
        <v>0</v>
      </c>
      <c r="J69" s="16">
        <f>'Пр.2 к 3ПП'!I12</f>
        <v>0</v>
      </c>
      <c r="K69" s="16">
        <f>'Пр.2 к 3ПП'!J12</f>
        <v>0</v>
      </c>
      <c r="L69" s="16">
        <f>'Пр.2 к 3ПП'!K12</f>
        <v>0</v>
      </c>
      <c r="M69" s="16">
        <f>'Пр.2 к 3ПП'!L12</f>
        <v>23.4</v>
      </c>
    </row>
    <row r="70" spans="1:13" ht="31.5" x14ac:dyDescent="0.25">
      <c r="A70" s="237" t="s">
        <v>25</v>
      </c>
      <c r="B70" s="238" t="s">
        <v>52</v>
      </c>
      <c r="C70" s="43" t="s">
        <v>42</v>
      </c>
      <c r="D70" s="44" t="s">
        <v>14</v>
      </c>
      <c r="E70" s="45" t="s">
        <v>14</v>
      </c>
      <c r="F70" s="45" t="s">
        <v>14</v>
      </c>
      <c r="G70" s="44" t="s">
        <v>14</v>
      </c>
      <c r="H70" s="46">
        <f>H72</f>
        <v>0</v>
      </c>
      <c r="I70" s="46">
        <f t="shared" ref="I70:M70" si="25">I72</f>
        <v>0</v>
      </c>
      <c r="J70" s="46">
        <f t="shared" si="25"/>
        <v>0</v>
      </c>
      <c r="K70" s="46"/>
      <c r="L70" s="46"/>
      <c r="M70" s="46">
        <f t="shared" si="25"/>
        <v>0</v>
      </c>
    </row>
    <row r="71" spans="1:13" ht="15.75" x14ac:dyDescent="0.25">
      <c r="A71" s="237"/>
      <c r="B71" s="238"/>
      <c r="C71" s="105" t="s">
        <v>15</v>
      </c>
      <c r="D71" s="103" t="s">
        <v>14</v>
      </c>
      <c r="E71" s="28" t="s">
        <v>14</v>
      </c>
      <c r="F71" s="28" t="s">
        <v>14</v>
      </c>
      <c r="G71" s="103" t="s">
        <v>14</v>
      </c>
      <c r="H71" s="16" t="s">
        <v>14</v>
      </c>
      <c r="I71" s="16" t="s">
        <v>14</v>
      </c>
      <c r="J71" s="16" t="s">
        <v>14</v>
      </c>
      <c r="K71" s="16" t="s">
        <v>14</v>
      </c>
      <c r="L71" s="16" t="s">
        <v>14</v>
      </c>
      <c r="M71" s="16" t="s">
        <v>14</v>
      </c>
    </row>
    <row r="72" spans="1:13" ht="31.5" x14ac:dyDescent="0.25">
      <c r="A72" s="237"/>
      <c r="B72" s="238"/>
      <c r="C72" s="105" t="s">
        <v>16</v>
      </c>
      <c r="D72" s="103">
        <f>'Пр.2 к 3ПП'!C13</f>
        <v>241</v>
      </c>
      <c r="E72" s="28" t="str">
        <f>'Пр.2 к 3ПП'!D13</f>
        <v>0314</v>
      </c>
      <c r="F72" s="28" t="str">
        <f>'Пр.2 к 3ПП'!E13</f>
        <v>093 8157</v>
      </c>
      <c r="G72" s="103">
        <f>'Пр.2 к 3ПП'!F13</f>
        <v>244</v>
      </c>
      <c r="H72" s="16">
        <f>'Пр.2 к 3ПП'!G13</f>
        <v>0</v>
      </c>
      <c r="I72" s="16">
        <f>'Пр.2 к 3ПП'!H13</f>
        <v>0</v>
      </c>
      <c r="J72" s="16">
        <f>'Пр.2 к 3ПП'!I13</f>
        <v>0</v>
      </c>
      <c r="K72" s="16">
        <f>'Пр.2 к 3ПП'!J13</f>
        <v>0</v>
      </c>
      <c r="L72" s="16">
        <f>'Пр.2 к 3ПП'!K13</f>
        <v>0</v>
      </c>
      <c r="M72" s="16">
        <f>'Пр.2 к 3ПП'!L13</f>
        <v>0</v>
      </c>
    </row>
    <row r="73" spans="1:13" ht="31.5" customHeight="1" x14ac:dyDescent="0.25">
      <c r="A73" s="229" t="s">
        <v>57</v>
      </c>
      <c r="B73" s="227" t="s">
        <v>55</v>
      </c>
      <c r="C73" s="43" t="s">
        <v>42</v>
      </c>
      <c r="D73" s="44" t="s">
        <v>14</v>
      </c>
      <c r="E73" s="45" t="s">
        <v>14</v>
      </c>
      <c r="F73" s="45" t="s">
        <v>14</v>
      </c>
      <c r="G73" s="44" t="s">
        <v>14</v>
      </c>
      <c r="H73" s="46">
        <f t="shared" ref="H73:I73" si="26">H75</f>
        <v>0</v>
      </c>
      <c r="I73" s="46">
        <f t="shared" si="26"/>
        <v>0</v>
      </c>
      <c r="J73" s="46">
        <f>J75+J76</f>
        <v>320</v>
      </c>
      <c r="K73" s="46">
        <f t="shared" ref="K73:L73" si="27">K75+K76</f>
        <v>0</v>
      </c>
      <c r="L73" s="46">
        <f t="shared" si="27"/>
        <v>0</v>
      </c>
      <c r="M73" s="46">
        <f>M75+M76</f>
        <v>320</v>
      </c>
    </row>
    <row r="74" spans="1:13" ht="15.75" x14ac:dyDescent="0.25">
      <c r="A74" s="230"/>
      <c r="B74" s="232"/>
      <c r="C74" s="105" t="s">
        <v>15</v>
      </c>
      <c r="D74" s="103" t="s">
        <v>14</v>
      </c>
      <c r="E74" s="28" t="s">
        <v>14</v>
      </c>
      <c r="F74" s="28" t="s">
        <v>14</v>
      </c>
      <c r="G74" s="103" t="s">
        <v>14</v>
      </c>
      <c r="H74" s="16" t="s">
        <v>14</v>
      </c>
      <c r="I74" s="16" t="s">
        <v>14</v>
      </c>
      <c r="J74" s="16" t="s">
        <v>14</v>
      </c>
      <c r="K74" s="16" t="s">
        <v>14</v>
      </c>
      <c r="L74" s="16" t="s">
        <v>14</v>
      </c>
      <c r="M74" s="16" t="s">
        <v>14</v>
      </c>
    </row>
    <row r="75" spans="1:13" ht="31.5" customHeight="1" x14ac:dyDescent="0.25">
      <c r="A75" s="230"/>
      <c r="B75" s="232"/>
      <c r="C75" s="227" t="s">
        <v>16</v>
      </c>
      <c r="D75" s="229">
        <f>'Пр.2 к 3ПП'!C14</f>
        <v>241</v>
      </c>
      <c r="E75" s="243" t="str">
        <f>'Пр.2 к 3ПП'!D14</f>
        <v>0314</v>
      </c>
      <c r="F75" s="28" t="str">
        <f>'Пр.2 к 3ПП'!E14</f>
        <v>093 8158</v>
      </c>
      <c r="G75" s="229">
        <f>'Пр.2 к 3ПП'!F14</f>
        <v>244</v>
      </c>
      <c r="H75" s="16">
        <f>'Пр.2 к 3ПП'!G14</f>
        <v>0</v>
      </c>
      <c r="I75" s="16">
        <f>'Пр.2 к 3ПП'!H14</f>
        <v>0</v>
      </c>
      <c r="J75" s="16">
        <f>'Пр.2 к 3ПП'!I14</f>
        <v>0</v>
      </c>
      <c r="K75" s="16">
        <f>'Пр.2 к 3ПП'!J14</f>
        <v>0</v>
      </c>
      <c r="L75" s="16">
        <f>'Пр.2 к 3ПП'!K14</f>
        <v>0</v>
      </c>
      <c r="M75" s="16">
        <f>'Пр.2 к 3ПП'!L14</f>
        <v>0</v>
      </c>
    </row>
    <row r="76" spans="1:13" ht="15.75" x14ac:dyDescent="0.25">
      <c r="A76" s="231"/>
      <c r="B76" s="228"/>
      <c r="C76" s="228"/>
      <c r="D76" s="231"/>
      <c r="E76" s="244"/>
      <c r="F76" s="28" t="str">
        <f>'Пр.2 к 3ПП'!E15</f>
        <v>0930081580</v>
      </c>
      <c r="G76" s="231"/>
      <c r="H76" s="16"/>
      <c r="I76" s="16">
        <f>'Пр.2 к 3ПП'!H15</f>
        <v>0</v>
      </c>
      <c r="J76" s="16">
        <f>'Пр.2 к 3ПП'!I15</f>
        <v>320</v>
      </c>
      <c r="K76" s="16">
        <f>'Пр.2 к 3ПП'!J15</f>
        <v>0</v>
      </c>
      <c r="L76" s="16">
        <f>'Пр.2 к 3ПП'!K15</f>
        <v>0</v>
      </c>
      <c r="M76" s="16">
        <f>SUM(H76:L76)</f>
        <v>320</v>
      </c>
    </row>
    <row r="77" spans="1:13" ht="31.5" x14ac:dyDescent="0.25">
      <c r="A77" s="237" t="s">
        <v>31</v>
      </c>
      <c r="B77" s="227" t="s">
        <v>118</v>
      </c>
      <c r="C77" s="43" t="s">
        <v>42</v>
      </c>
      <c r="D77" s="44" t="s">
        <v>14</v>
      </c>
      <c r="E77" s="45" t="s">
        <v>14</v>
      </c>
      <c r="F77" s="45" t="s">
        <v>14</v>
      </c>
      <c r="G77" s="44" t="s">
        <v>14</v>
      </c>
      <c r="H77" s="46">
        <f t="shared" ref="H77:M77" si="28">H79</f>
        <v>0</v>
      </c>
      <c r="I77" s="46">
        <f t="shared" si="28"/>
        <v>0</v>
      </c>
      <c r="J77" s="46">
        <f t="shared" si="28"/>
        <v>0</v>
      </c>
      <c r="K77" s="46">
        <f t="shared" si="28"/>
        <v>0</v>
      </c>
      <c r="L77" s="46">
        <f t="shared" si="28"/>
        <v>0</v>
      </c>
      <c r="M77" s="46">
        <f t="shared" si="28"/>
        <v>0</v>
      </c>
    </row>
    <row r="78" spans="1:13" ht="15.75" x14ac:dyDescent="0.25">
      <c r="A78" s="237"/>
      <c r="B78" s="232"/>
      <c r="C78" s="105" t="s">
        <v>15</v>
      </c>
      <c r="D78" s="103" t="s">
        <v>14</v>
      </c>
      <c r="E78" s="28" t="s">
        <v>14</v>
      </c>
      <c r="F78" s="28" t="s">
        <v>14</v>
      </c>
      <c r="G78" s="103" t="s">
        <v>14</v>
      </c>
      <c r="H78" s="16" t="s">
        <v>14</v>
      </c>
      <c r="I78" s="16" t="s">
        <v>14</v>
      </c>
      <c r="J78" s="16" t="s">
        <v>14</v>
      </c>
      <c r="K78" s="16" t="s">
        <v>14</v>
      </c>
      <c r="L78" s="16" t="s">
        <v>14</v>
      </c>
      <c r="M78" s="16" t="s">
        <v>14</v>
      </c>
    </row>
    <row r="79" spans="1:13" ht="31.5" x14ac:dyDescent="0.25">
      <c r="A79" s="237"/>
      <c r="B79" s="228"/>
      <c r="C79" s="105" t="s">
        <v>16</v>
      </c>
      <c r="D79" s="99">
        <f>'Пр.2 к 3ПП'!C16</f>
        <v>241</v>
      </c>
      <c r="E79" s="100" t="str">
        <f>'Пр.2 к 3ПП'!D16</f>
        <v>0314</v>
      </c>
      <c r="F79" s="100" t="str">
        <f>'Пр.2 к 3ПП'!E16</f>
        <v>093 8299</v>
      </c>
      <c r="G79" s="99">
        <f>'Пр.2 к 3ПП'!F16</f>
        <v>244</v>
      </c>
      <c r="H79" s="16">
        <f>'Пр.2 к 3ПП'!G16</f>
        <v>0</v>
      </c>
      <c r="I79" s="16">
        <f>'Пр.2 к 3ПП'!H16</f>
        <v>0</v>
      </c>
      <c r="J79" s="16">
        <f>'Пр.2 к 3ПП'!I16</f>
        <v>0</v>
      </c>
      <c r="K79" s="16">
        <f>'Пр.2 к 3ПП'!J16</f>
        <v>0</v>
      </c>
      <c r="L79" s="16">
        <f>'Пр.2 к 3ПП'!K16</f>
        <v>0</v>
      </c>
      <c r="M79" s="16">
        <f>'Пр.2 к 3ПП'!L16</f>
        <v>0</v>
      </c>
    </row>
    <row r="80" spans="1:13" ht="31.5" x14ac:dyDescent="0.25">
      <c r="A80" s="229" t="s">
        <v>34</v>
      </c>
      <c r="B80" s="227" t="s">
        <v>215</v>
      </c>
      <c r="C80" s="43" t="s">
        <v>42</v>
      </c>
      <c r="D80" s="44" t="s">
        <v>14</v>
      </c>
      <c r="E80" s="45" t="s">
        <v>14</v>
      </c>
      <c r="F80" s="45" t="s">
        <v>14</v>
      </c>
      <c r="G80" s="44" t="s">
        <v>14</v>
      </c>
      <c r="H80" s="46">
        <f t="shared" ref="H80:M80" si="29">H82</f>
        <v>0</v>
      </c>
      <c r="I80" s="46">
        <f t="shared" si="29"/>
        <v>0</v>
      </c>
      <c r="J80" s="46">
        <f t="shared" si="29"/>
        <v>232.8</v>
      </c>
      <c r="K80" s="46">
        <f t="shared" si="29"/>
        <v>0</v>
      </c>
      <c r="L80" s="46">
        <f t="shared" si="29"/>
        <v>0</v>
      </c>
      <c r="M80" s="46">
        <f t="shared" si="29"/>
        <v>232.8</v>
      </c>
    </row>
    <row r="81" spans="1:14" ht="15.75" x14ac:dyDescent="0.25">
      <c r="A81" s="230"/>
      <c r="B81" s="232"/>
      <c r="C81" s="164" t="s">
        <v>15</v>
      </c>
      <c r="D81" s="163" t="s">
        <v>14</v>
      </c>
      <c r="E81" s="28" t="s">
        <v>14</v>
      </c>
      <c r="F81" s="28" t="s">
        <v>14</v>
      </c>
      <c r="G81" s="163" t="s">
        <v>14</v>
      </c>
      <c r="H81" s="16" t="s">
        <v>14</v>
      </c>
      <c r="I81" s="16" t="s">
        <v>14</v>
      </c>
      <c r="J81" s="16" t="s">
        <v>14</v>
      </c>
      <c r="K81" s="16" t="s">
        <v>14</v>
      </c>
      <c r="L81" s="16" t="s">
        <v>14</v>
      </c>
      <c r="M81" s="16" t="s">
        <v>14</v>
      </c>
    </row>
    <row r="82" spans="1:14" ht="33.75" customHeight="1" x14ac:dyDescent="0.25">
      <c r="A82" s="231"/>
      <c r="B82" s="228"/>
      <c r="C82" s="164" t="s">
        <v>17</v>
      </c>
      <c r="D82" s="161">
        <v>247</v>
      </c>
      <c r="E82" s="160" t="s">
        <v>20</v>
      </c>
      <c r="F82" s="160" t="s">
        <v>213</v>
      </c>
      <c r="G82" s="161">
        <v>540</v>
      </c>
      <c r="H82" s="16">
        <f>'Пр.2 к 3ПП'!G17</f>
        <v>0</v>
      </c>
      <c r="I82" s="16">
        <f>'Пр.2 к 3ПП'!H17</f>
        <v>0</v>
      </c>
      <c r="J82" s="16">
        <f>'Пр.2 к 3ПП'!I17</f>
        <v>232.8</v>
      </c>
      <c r="K82" s="16">
        <f>'Пр.2 к 3ПП'!J17</f>
        <v>0</v>
      </c>
      <c r="L82" s="16">
        <f>'Пр.2 к 3ПП'!K17</f>
        <v>0</v>
      </c>
      <c r="M82" s="16">
        <f>'Пр.2 к 3ПП'!L17</f>
        <v>232.8</v>
      </c>
    </row>
    <row r="83" spans="1:14" ht="31.5" x14ac:dyDescent="0.25">
      <c r="A83" s="235" t="s">
        <v>60</v>
      </c>
      <c r="B83" s="236" t="s">
        <v>61</v>
      </c>
      <c r="C83" s="61" t="s">
        <v>13</v>
      </c>
      <c r="D83" s="101" t="s">
        <v>14</v>
      </c>
      <c r="E83" s="62" t="s">
        <v>14</v>
      </c>
      <c r="F83" s="62" t="s">
        <v>14</v>
      </c>
      <c r="G83" s="101" t="s">
        <v>14</v>
      </c>
      <c r="H83" s="63">
        <f>H85</f>
        <v>12095.88</v>
      </c>
      <c r="I83" s="63">
        <f t="shared" ref="I83:M83" si="30">I85</f>
        <v>11940</v>
      </c>
      <c r="J83" s="63">
        <f t="shared" si="30"/>
        <v>10600</v>
      </c>
      <c r="K83" s="63">
        <f t="shared" si="30"/>
        <v>12695</v>
      </c>
      <c r="L83" s="63">
        <f t="shared" si="30"/>
        <v>12695</v>
      </c>
      <c r="M83" s="63">
        <f t="shared" si="30"/>
        <v>60025.88</v>
      </c>
      <c r="N83" s="121">
        <f>'Пр.2 к 4ПП'!L11</f>
        <v>60025.88</v>
      </c>
    </row>
    <row r="84" spans="1:14" ht="15.75" x14ac:dyDescent="0.25">
      <c r="A84" s="235"/>
      <c r="B84" s="236"/>
      <c r="C84" s="61" t="s">
        <v>15</v>
      </c>
      <c r="D84" s="101" t="s">
        <v>14</v>
      </c>
      <c r="E84" s="62" t="s">
        <v>14</v>
      </c>
      <c r="F84" s="62" t="s">
        <v>14</v>
      </c>
      <c r="G84" s="101" t="s">
        <v>14</v>
      </c>
      <c r="H84" s="64" t="s">
        <v>14</v>
      </c>
      <c r="I84" s="64" t="s">
        <v>14</v>
      </c>
      <c r="J84" s="64" t="s">
        <v>14</v>
      </c>
      <c r="K84" s="64" t="s">
        <v>14</v>
      </c>
      <c r="L84" s="64" t="s">
        <v>14</v>
      </c>
      <c r="M84" s="64" t="s">
        <v>14</v>
      </c>
    </row>
    <row r="85" spans="1:14" ht="31.5" x14ac:dyDescent="0.25">
      <c r="A85" s="235"/>
      <c r="B85" s="236"/>
      <c r="C85" s="61" t="s">
        <v>16</v>
      </c>
      <c r="D85" s="101">
        <v>241</v>
      </c>
      <c r="E85" s="62" t="s">
        <v>14</v>
      </c>
      <c r="F85" s="62" t="s">
        <v>63</v>
      </c>
      <c r="G85" s="101" t="s">
        <v>14</v>
      </c>
      <c r="H85" s="64">
        <f>H88</f>
        <v>12095.88</v>
      </c>
      <c r="I85" s="64">
        <f t="shared" ref="I85" si="31">I88</f>
        <v>11940</v>
      </c>
      <c r="J85" s="64">
        <f>J88+J89</f>
        <v>10600</v>
      </c>
      <c r="K85" s="64">
        <f t="shared" ref="K85:L85" si="32">K88+K89</f>
        <v>12695</v>
      </c>
      <c r="L85" s="64">
        <f t="shared" si="32"/>
        <v>12695</v>
      </c>
      <c r="M85" s="64">
        <f>M88+M89</f>
        <v>60025.88</v>
      </c>
    </row>
    <row r="86" spans="1:14" ht="31.5" customHeight="1" x14ac:dyDescent="0.25">
      <c r="A86" s="246" t="s">
        <v>22</v>
      </c>
      <c r="B86" s="227" t="s">
        <v>64</v>
      </c>
      <c r="C86" s="43" t="s">
        <v>42</v>
      </c>
      <c r="D86" s="44" t="s">
        <v>14</v>
      </c>
      <c r="E86" s="45" t="s">
        <v>14</v>
      </c>
      <c r="F86" s="45" t="s">
        <v>14</v>
      </c>
      <c r="G86" s="44" t="s">
        <v>14</v>
      </c>
      <c r="H86" s="46">
        <f>H88</f>
        <v>12095.88</v>
      </c>
      <c r="I86" s="46">
        <f t="shared" ref="I86" si="33">I88</f>
        <v>11940</v>
      </c>
      <c r="J86" s="46">
        <f>J88+J89</f>
        <v>10600</v>
      </c>
      <c r="K86" s="46">
        <f t="shared" ref="K86:L86" si="34">K88+K89</f>
        <v>12695</v>
      </c>
      <c r="L86" s="46">
        <f t="shared" si="34"/>
        <v>12695</v>
      </c>
      <c r="M86" s="46">
        <f>M88+M89</f>
        <v>60025.88</v>
      </c>
    </row>
    <row r="87" spans="1:14" ht="15.75" x14ac:dyDescent="0.25">
      <c r="A87" s="247"/>
      <c r="B87" s="232"/>
      <c r="C87" s="105" t="s">
        <v>15</v>
      </c>
      <c r="D87" s="103" t="s">
        <v>14</v>
      </c>
      <c r="E87" s="28" t="s">
        <v>14</v>
      </c>
      <c r="F87" s="28" t="s">
        <v>14</v>
      </c>
      <c r="G87" s="103" t="s">
        <v>14</v>
      </c>
      <c r="H87" s="16" t="s">
        <v>14</v>
      </c>
      <c r="I87" s="16" t="s">
        <v>14</v>
      </c>
      <c r="J87" s="16" t="s">
        <v>14</v>
      </c>
      <c r="K87" s="16" t="s">
        <v>14</v>
      </c>
      <c r="L87" s="16" t="s">
        <v>14</v>
      </c>
      <c r="M87" s="16" t="s">
        <v>14</v>
      </c>
    </row>
    <row r="88" spans="1:14" ht="31.5" customHeight="1" x14ac:dyDescent="0.25">
      <c r="A88" s="247"/>
      <c r="B88" s="232"/>
      <c r="C88" s="227" t="s">
        <v>16</v>
      </c>
      <c r="D88" s="217">
        <f>'Пр.2 к 4ПП'!C12</f>
        <v>241</v>
      </c>
      <c r="E88" s="245" t="str">
        <f>'Пр.2 к 4ПП'!D12</f>
        <v>0113</v>
      </c>
      <c r="F88" s="100" t="str">
        <f>'Пр.2 к 4ПП'!E12</f>
        <v>0948160</v>
      </c>
      <c r="G88" s="217">
        <f>'Пр.2 к 4ПП'!F12</f>
        <v>244</v>
      </c>
      <c r="H88" s="16">
        <f>'Пр.2 к 4ПП'!G12</f>
        <v>12095.88</v>
      </c>
      <c r="I88" s="16">
        <f>'Пр.2 к 4ПП'!H12</f>
        <v>11940</v>
      </c>
      <c r="J88" s="16">
        <f>'Пр.2 к 4ПП'!I12</f>
        <v>0</v>
      </c>
      <c r="K88" s="16">
        <f>'Пр.2 к 4ПП'!J12</f>
        <v>0</v>
      </c>
      <c r="L88" s="16">
        <f>'Пр.2 к 4ПП'!K12</f>
        <v>0</v>
      </c>
      <c r="M88" s="16">
        <f>'Пр.2 к 4ПП'!L12</f>
        <v>24035.879999999997</v>
      </c>
    </row>
    <row r="89" spans="1:14" ht="15.75" x14ac:dyDescent="0.25">
      <c r="A89" s="247"/>
      <c r="B89" s="228"/>
      <c r="C89" s="228"/>
      <c r="D89" s="217"/>
      <c r="E89" s="245"/>
      <c r="F89" s="100">
        <f>'Пр.2 к 4ПП'!E13</f>
        <v>940081600</v>
      </c>
      <c r="G89" s="217"/>
      <c r="H89" s="16"/>
      <c r="I89" s="16"/>
      <c r="J89" s="16">
        <f>'Пр.2 к 4ПП'!I13</f>
        <v>10600</v>
      </c>
      <c r="K89" s="16">
        <f>'Пр.2 к 4ПП'!J13</f>
        <v>12695</v>
      </c>
      <c r="L89" s="16">
        <f>'Пр.2 к 4ПП'!K13</f>
        <v>12695</v>
      </c>
      <c r="M89" s="16">
        <f>SUM(H89:L89)</f>
        <v>35990</v>
      </c>
    </row>
    <row r="90" spans="1:14" ht="15.75" x14ac:dyDescent="0.25">
      <c r="A90" s="21"/>
      <c r="B90" s="52"/>
      <c r="C90" s="52"/>
      <c r="D90" s="21"/>
      <c r="E90" s="53"/>
      <c r="F90" s="53"/>
      <c r="G90" s="21"/>
      <c r="H90" s="54"/>
      <c r="I90" s="54"/>
      <c r="J90" s="54"/>
      <c r="K90" s="54"/>
      <c r="L90" s="54"/>
      <c r="M90" s="54"/>
    </row>
    <row r="91" spans="1:14" ht="15.75" x14ac:dyDescent="0.25">
      <c r="A91" s="21"/>
      <c r="B91" s="52"/>
      <c r="C91" s="52"/>
      <c r="D91" s="21"/>
      <c r="E91" s="53"/>
      <c r="F91" s="53"/>
      <c r="G91" s="21"/>
      <c r="H91" s="54"/>
      <c r="I91" s="54"/>
      <c r="J91" s="54"/>
      <c r="K91" s="54"/>
      <c r="L91" s="54"/>
      <c r="M91" s="54"/>
    </row>
    <row r="92" spans="1:14" ht="15.75" x14ac:dyDescent="0.25">
      <c r="A92" s="56"/>
      <c r="B92" s="56"/>
      <c r="C92" s="56"/>
      <c r="D92" s="56"/>
      <c r="E92" s="2"/>
      <c r="F92" s="2"/>
      <c r="G92" s="56"/>
      <c r="H92" s="5"/>
      <c r="I92" s="5"/>
      <c r="J92" s="5"/>
      <c r="K92" s="5"/>
      <c r="L92" s="5"/>
      <c r="M92" s="5"/>
    </row>
    <row r="93" spans="1:14" ht="18.75" x14ac:dyDescent="0.25">
      <c r="A93" s="55"/>
      <c r="B93" s="22"/>
      <c r="C93" s="23"/>
      <c r="D93" s="23"/>
      <c r="E93" s="24"/>
      <c r="F93" s="24"/>
      <c r="G93" s="14"/>
      <c r="H93" s="17"/>
      <c r="I93" s="17"/>
      <c r="J93" s="8"/>
      <c r="K93" s="8"/>
      <c r="L93" s="8"/>
      <c r="M93" s="9"/>
    </row>
    <row r="94" spans="1:14" ht="18.75" x14ac:dyDescent="0.25">
      <c r="A94" s="55"/>
      <c r="B94" s="22"/>
      <c r="C94" s="23" t="s">
        <v>138</v>
      </c>
      <c r="D94" s="23"/>
      <c r="E94" s="24"/>
      <c r="F94" s="24"/>
      <c r="G94" s="14"/>
      <c r="H94" s="17"/>
      <c r="I94" s="20"/>
      <c r="J94" s="8"/>
      <c r="K94" s="18"/>
      <c r="L94" s="18"/>
      <c r="M94" s="70"/>
    </row>
    <row r="95" spans="1:14" ht="15.75" x14ac:dyDescent="0.25">
      <c r="A95" s="23"/>
      <c r="B95" s="22"/>
      <c r="C95" s="75" t="s">
        <v>106</v>
      </c>
      <c r="D95" s="76"/>
      <c r="E95" s="77"/>
      <c r="F95" s="77"/>
      <c r="G95" s="78"/>
      <c r="H95" s="79">
        <f>H20+H26+H30+H34+H40</f>
        <v>43550.91</v>
      </c>
      <c r="I95" s="79">
        <f>I20+I23+I26+I30+I34+I40</f>
        <v>51015.579000000005</v>
      </c>
      <c r="J95" s="79">
        <f>J20+J26+J30+J34+J40</f>
        <v>0</v>
      </c>
      <c r="K95" s="79">
        <f>K20+K26+K30+K34+K40</f>
        <v>0</v>
      </c>
      <c r="L95" s="79"/>
      <c r="M95" s="83">
        <f>SUM(H95:K95)</f>
        <v>94566.489000000001</v>
      </c>
    </row>
    <row r="96" spans="1:14" ht="15.75" x14ac:dyDescent="0.25">
      <c r="A96" s="56"/>
      <c r="B96" s="56"/>
      <c r="C96" s="110" t="s">
        <v>107</v>
      </c>
      <c r="D96" s="56"/>
      <c r="E96" s="2"/>
      <c r="F96" s="2"/>
      <c r="G96" s="56"/>
      <c r="H96" s="5">
        <f>H69</f>
        <v>23.4</v>
      </c>
      <c r="I96" s="5">
        <f t="shared" ref="I96:K96" si="35">I69</f>
        <v>0</v>
      </c>
      <c r="J96" s="5">
        <f t="shared" si="35"/>
        <v>0</v>
      </c>
      <c r="K96" s="5">
        <f t="shared" si="35"/>
        <v>0</v>
      </c>
      <c r="L96" s="5"/>
      <c r="M96" s="84">
        <f t="shared" ref="M96:M123" si="36">SUM(H96:K96)</f>
        <v>23.4</v>
      </c>
    </row>
    <row r="97" spans="1:13" ht="15.75" x14ac:dyDescent="0.25">
      <c r="A97" s="56"/>
      <c r="B97" s="56"/>
      <c r="C97" s="110" t="s">
        <v>108</v>
      </c>
      <c r="D97" s="56"/>
      <c r="E97" s="2"/>
      <c r="F97" s="2"/>
      <c r="G97" s="56"/>
      <c r="H97" s="5">
        <f>H11-H95-H96</f>
        <v>188797.57390000002</v>
      </c>
      <c r="I97" s="5">
        <f>I11-I95-I96</f>
        <v>93876.800000000017</v>
      </c>
      <c r="J97" s="5">
        <f>J11-J95-J96</f>
        <v>158836.155</v>
      </c>
      <c r="K97" s="5">
        <f>K11-K95-K96</f>
        <v>165340.72500000001</v>
      </c>
      <c r="L97" s="5"/>
      <c r="M97" s="84">
        <f t="shared" si="36"/>
        <v>606851.25390000001</v>
      </c>
    </row>
    <row r="98" spans="1:13" ht="15.75" x14ac:dyDescent="0.25">
      <c r="A98" s="56"/>
      <c r="B98" s="56"/>
      <c r="C98" s="110"/>
      <c r="D98" s="56"/>
      <c r="E98" s="2"/>
      <c r="F98" s="2"/>
      <c r="G98" s="56"/>
      <c r="H98" s="5"/>
      <c r="I98" s="5"/>
      <c r="J98" s="5"/>
      <c r="K98" s="5"/>
      <c r="L98" s="5"/>
      <c r="M98" s="84">
        <f t="shared" si="36"/>
        <v>0</v>
      </c>
    </row>
    <row r="99" spans="1:13" ht="15.75" x14ac:dyDescent="0.25">
      <c r="A99" s="56"/>
      <c r="B99" s="56"/>
      <c r="C99" s="110" t="s">
        <v>109</v>
      </c>
      <c r="D99" s="56"/>
      <c r="E99" s="2"/>
      <c r="F99" s="2"/>
      <c r="G99" s="56"/>
      <c r="H99" s="5">
        <f>H37+H49+H52+H56+H59+H72+H75+H79+H88</f>
        <v>188797.57390000002</v>
      </c>
      <c r="I99" s="5">
        <f>I37+I49+I52+I56+I59+I72+I75+I79+I88</f>
        <v>93876.800000000003</v>
      </c>
      <c r="J99" s="5">
        <f>J37+J49+J52+J56+J59+J72+J75+J79+J88</f>
        <v>0</v>
      </c>
      <c r="K99" s="5">
        <f>K37+K49+K52+K56+K59+K72+K75+K79+K88</f>
        <v>0</v>
      </c>
      <c r="L99" s="5"/>
      <c r="M99" s="84">
        <f t="shared" si="36"/>
        <v>282674.37390000001</v>
      </c>
    </row>
    <row r="100" spans="1:13" ht="15.75" x14ac:dyDescent="0.25">
      <c r="A100" s="56"/>
      <c r="B100" s="56"/>
      <c r="C100" s="56"/>
      <c r="D100" s="56"/>
      <c r="E100" s="2"/>
      <c r="F100" s="2"/>
      <c r="G100" s="56"/>
      <c r="H100" s="5" t="b">
        <f>H99=H97</f>
        <v>1</v>
      </c>
      <c r="I100" s="5" t="b">
        <f t="shared" ref="I100:K100" si="37">I99=I97</f>
        <v>1</v>
      </c>
      <c r="J100" s="5" t="b">
        <f t="shared" si="37"/>
        <v>0</v>
      </c>
      <c r="K100" s="5" t="b">
        <f t="shared" si="37"/>
        <v>0</v>
      </c>
      <c r="L100" s="5"/>
      <c r="M100" s="84">
        <f t="shared" si="36"/>
        <v>0</v>
      </c>
    </row>
    <row r="101" spans="1:13" ht="15.75" x14ac:dyDescent="0.25">
      <c r="A101" s="56"/>
      <c r="B101" s="56"/>
      <c r="C101" s="56"/>
      <c r="D101" s="56"/>
      <c r="E101" s="2"/>
      <c r="F101" s="2"/>
      <c r="G101" s="56"/>
      <c r="H101" s="5"/>
      <c r="I101" s="5"/>
      <c r="J101" s="5"/>
      <c r="K101" s="5"/>
      <c r="L101" s="5"/>
      <c r="M101" s="84">
        <f t="shared" si="36"/>
        <v>0</v>
      </c>
    </row>
    <row r="102" spans="1:13" ht="15.75" x14ac:dyDescent="0.25">
      <c r="A102" s="56"/>
      <c r="B102" s="56"/>
      <c r="D102" s="56"/>
      <c r="E102" s="2"/>
      <c r="F102" s="2"/>
      <c r="G102" s="56"/>
      <c r="H102" s="5"/>
      <c r="I102" s="5"/>
      <c r="J102" s="5"/>
      <c r="K102" s="5"/>
      <c r="L102" s="5"/>
      <c r="M102" s="84">
        <f t="shared" si="36"/>
        <v>0</v>
      </c>
    </row>
    <row r="103" spans="1:13" ht="15.75" x14ac:dyDescent="0.25">
      <c r="A103" s="56"/>
      <c r="B103" s="56"/>
      <c r="C103" s="80" t="s">
        <v>137</v>
      </c>
      <c r="D103" s="80"/>
      <c r="E103" s="81"/>
      <c r="F103" s="81"/>
      <c r="G103" s="80"/>
      <c r="H103" s="82"/>
      <c r="I103" s="82"/>
      <c r="J103" s="82"/>
      <c r="K103" s="82"/>
      <c r="L103" s="82"/>
      <c r="M103" s="83">
        <f t="shared" si="36"/>
        <v>0</v>
      </c>
    </row>
    <row r="104" spans="1:13" ht="15.75" x14ac:dyDescent="0.25">
      <c r="A104" s="56"/>
      <c r="B104" s="56"/>
      <c r="C104" s="110" t="s">
        <v>110</v>
      </c>
      <c r="D104" s="56"/>
      <c r="E104" s="2"/>
      <c r="F104" s="2"/>
      <c r="G104" s="56"/>
      <c r="H104" s="5">
        <f>H20+H26+H30+H34+H40</f>
        <v>43550.91</v>
      </c>
      <c r="I104" s="5">
        <f>I20+I23+I26+I30+I34+I40</f>
        <v>51015.579000000005</v>
      </c>
      <c r="J104" s="5">
        <f>J20+J26+J30+J34+J40</f>
        <v>0</v>
      </c>
      <c r="K104" s="5">
        <f>K20+K26+K30+K34+K40</f>
        <v>0</v>
      </c>
      <c r="L104" s="5"/>
      <c r="M104" s="84">
        <f t="shared" si="36"/>
        <v>94566.489000000001</v>
      </c>
    </row>
    <row r="105" spans="1:13" ht="15.75" x14ac:dyDescent="0.25">
      <c r="A105" s="56"/>
      <c r="B105" s="56"/>
      <c r="C105" s="110" t="s">
        <v>108</v>
      </c>
      <c r="D105" s="56"/>
      <c r="E105" s="2"/>
      <c r="F105" s="2"/>
      <c r="G105" s="56"/>
      <c r="H105" s="5">
        <f>H37</f>
        <v>2492</v>
      </c>
      <c r="I105" s="5">
        <f>I37</f>
        <v>0</v>
      </c>
      <c r="J105" s="5">
        <f>J37</f>
        <v>0</v>
      </c>
      <c r="K105" s="5">
        <f>K37</f>
        <v>0</v>
      </c>
      <c r="L105" s="5"/>
      <c r="M105" s="84">
        <f t="shared" si="36"/>
        <v>2492</v>
      </c>
    </row>
    <row r="106" spans="1:13" ht="15.75" x14ac:dyDescent="0.25">
      <c r="A106" s="56"/>
      <c r="B106" s="56"/>
      <c r="C106" s="110"/>
      <c r="D106" s="56"/>
      <c r="E106" s="2"/>
      <c r="F106" s="2"/>
      <c r="G106" s="56"/>
      <c r="H106" s="5"/>
      <c r="I106" s="5"/>
      <c r="J106" s="5"/>
      <c r="K106" s="5"/>
      <c r="L106" s="5"/>
      <c r="M106" s="84">
        <f t="shared" si="36"/>
        <v>0</v>
      </c>
    </row>
    <row r="107" spans="1:13" ht="15.75" x14ac:dyDescent="0.25">
      <c r="A107" s="56"/>
      <c r="B107" s="56"/>
      <c r="C107" s="110" t="s">
        <v>109</v>
      </c>
      <c r="D107" s="56"/>
      <c r="E107" s="2"/>
      <c r="F107" s="2"/>
      <c r="G107" s="56"/>
      <c r="H107" s="5">
        <f>H15-H104</f>
        <v>2492</v>
      </c>
      <c r="I107" s="5">
        <f>I15-I104</f>
        <v>0</v>
      </c>
      <c r="J107" s="5">
        <f>J15-J104</f>
        <v>53962.254999999997</v>
      </c>
      <c r="K107" s="5">
        <f>K15-K104</f>
        <v>52983.154999999999</v>
      </c>
      <c r="L107" s="5"/>
      <c r="M107" s="84">
        <f t="shared" si="36"/>
        <v>109437.41</v>
      </c>
    </row>
    <row r="108" spans="1:13" ht="15.75" x14ac:dyDescent="0.25">
      <c r="A108" s="56"/>
      <c r="B108" s="56"/>
      <c r="C108" s="56"/>
      <c r="D108" s="56"/>
      <c r="E108" s="2"/>
      <c r="F108" s="2"/>
      <c r="G108" s="56"/>
      <c r="H108" s="5">
        <f>H107-H105</f>
        <v>0</v>
      </c>
      <c r="I108" s="5">
        <f t="shared" ref="I108:K108" si="38">I107-I105</f>
        <v>0</v>
      </c>
      <c r="J108" s="5">
        <f t="shared" si="38"/>
        <v>53962.254999999997</v>
      </c>
      <c r="K108" s="5">
        <f t="shared" si="38"/>
        <v>52983.154999999999</v>
      </c>
      <c r="L108" s="5"/>
      <c r="M108" s="123">
        <f t="shared" si="36"/>
        <v>106945.41</v>
      </c>
    </row>
    <row r="109" spans="1:13" ht="15.75" x14ac:dyDescent="0.25">
      <c r="A109" s="56"/>
      <c r="B109" s="56"/>
      <c r="C109" s="56"/>
      <c r="D109" s="56"/>
      <c r="E109" s="2"/>
      <c r="F109" s="2"/>
      <c r="G109" s="56"/>
      <c r="H109" s="5"/>
      <c r="I109" s="5"/>
      <c r="J109" s="5"/>
      <c r="K109" s="5"/>
      <c r="L109" s="5"/>
      <c r="M109" s="123">
        <f t="shared" si="36"/>
        <v>0</v>
      </c>
    </row>
    <row r="110" spans="1:13" ht="15.75" x14ac:dyDescent="0.25">
      <c r="A110" s="56"/>
      <c r="B110" s="56"/>
      <c r="C110" s="56"/>
      <c r="D110" s="56"/>
      <c r="E110" s="2"/>
      <c r="F110" s="2"/>
      <c r="G110" s="56"/>
      <c r="H110" s="5"/>
      <c r="I110" s="5"/>
      <c r="J110" s="5"/>
      <c r="K110" s="5"/>
      <c r="L110" s="5"/>
      <c r="M110" s="124">
        <f t="shared" si="36"/>
        <v>0</v>
      </c>
    </row>
    <row r="111" spans="1:13" ht="15.75" x14ac:dyDescent="0.25">
      <c r="A111" s="56"/>
      <c r="B111" s="56"/>
      <c r="C111" s="56"/>
      <c r="D111" s="56"/>
      <c r="E111" s="2"/>
      <c r="F111" s="2"/>
      <c r="G111" s="56"/>
      <c r="H111" s="5"/>
      <c r="I111" s="5"/>
      <c r="J111" s="5"/>
      <c r="K111" s="5"/>
      <c r="L111" s="5"/>
      <c r="M111" s="124">
        <f t="shared" si="36"/>
        <v>0</v>
      </c>
    </row>
    <row r="112" spans="1:13" ht="15.75" x14ac:dyDescent="0.25">
      <c r="A112" s="56"/>
      <c r="B112" s="56"/>
      <c r="C112" s="56"/>
      <c r="D112" s="56"/>
      <c r="E112" s="2"/>
      <c r="F112" s="2"/>
      <c r="G112" s="56"/>
      <c r="H112" s="5"/>
      <c r="I112" s="5"/>
      <c r="J112" s="5"/>
      <c r="K112" s="5"/>
      <c r="L112" s="5"/>
      <c r="M112" s="124">
        <f t="shared" si="36"/>
        <v>0</v>
      </c>
    </row>
    <row r="113" spans="1:13" ht="15.75" x14ac:dyDescent="0.25">
      <c r="A113" s="56"/>
      <c r="B113" s="56"/>
      <c r="C113" s="56"/>
      <c r="D113" s="56"/>
      <c r="E113" s="2"/>
      <c r="F113" s="2"/>
      <c r="G113" s="56"/>
      <c r="H113" s="5"/>
      <c r="I113" s="5"/>
      <c r="J113" s="5"/>
      <c r="K113" s="5"/>
      <c r="L113" s="5"/>
      <c r="M113" s="124">
        <f t="shared" si="36"/>
        <v>0</v>
      </c>
    </row>
    <row r="114" spans="1:13" ht="15.75" x14ac:dyDescent="0.25">
      <c r="A114" s="56"/>
      <c r="B114" s="56"/>
      <c r="C114" s="56"/>
      <c r="D114" s="56"/>
      <c r="E114" s="2"/>
      <c r="F114" s="2"/>
      <c r="G114" s="56"/>
      <c r="H114" s="5"/>
      <c r="I114" s="5"/>
      <c r="J114" s="5"/>
      <c r="K114" s="5"/>
      <c r="L114" s="5"/>
      <c r="M114" s="124">
        <f t="shared" si="36"/>
        <v>0</v>
      </c>
    </row>
    <row r="115" spans="1:13" ht="15.75" x14ac:dyDescent="0.25">
      <c r="A115" s="56"/>
      <c r="B115" s="56"/>
      <c r="C115" s="56"/>
      <c r="D115" s="56"/>
      <c r="E115" s="2"/>
      <c r="F115" s="2"/>
      <c r="G115" s="56"/>
      <c r="H115" s="5"/>
      <c r="I115" s="5"/>
      <c r="J115" s="5"/>
      <c r="K115" s="5"/>
      <c r="L115" s="5"/>
      <c r="M115" s="124">
        <f t="shared" si="36"/>
        <v>0</v>
      </c>
    </row>
    <row r="116" spans="1:13" ht="15.75" x14ac:dyDescent="0.25">
      <c r="A116" s="56"/>
      <c r="B116" s="56"/>
      <c r="C116" s="56"/>
      <c r="D116" s="56"/>
      <c r="E116" s="2"/>
      <c r="F116" s="2"/>
      <c r="G116" s="56"/>
      <c r="H116" s="5"/>
      <c r="I116" s="5"/>
      <c r="J116" s="5"/>
      <c r="K116" s="5"/>
      <c r="L116" s="5"/>
      <c r="M116" s="124">
        <f t="shared" si="36"/>
        <v>0</v>
      </c>
    </row>
    <row r="117" spans="1:13" ht="15.75" x14ac:dyDescent="0.25">
      <c r="A117" s="56"/>
      <c r="B117" s="56"/>
      <c r="C117" s="56"/>
      <c r="D117" s="56"/>
      <c r="E117" s="2"/>
      <c r="F117" s="2"/>
      <c r="G117" s="56"/>
      <c r="H117" s="5"/>
      <c r="I117" s="5"/>
      <c r="J117" s="5"/>
      <c r="K117" s="5"/>
      <c r="L117" s="5"/>
      <c r="M117" s="124">
        <f t="shared" si="36"/>
        <v>0</v>
      </c>
    </row>
    <row r="118" spans="1:13" ht="15.75" x14ac:dyDescent="0.25">
      <c r="A118" s="56"/>
      <c r="B118" s="56"/>
      <c r="C118" s="23" t="s">
        <v>111</v>
      </c>
      <c r="D118" s="23"/>
      <c r="E118" s="24"/>
      <c r="F118" s="24"/>
      <c r="G118" s="14"/>
      <c r="H118" s="17"/>
      <c r="I118" s="20"/>
      <c r="J118" s="8"/>
      <c r="K118" s="18"/>
      <c r="L118" s="18"/>
      <c r="M118" s="124">
        <f t="shared" si="36"/>
        <v>0</v>
      </c>
    </row>
    <row r="119" spans="1:13" ht="15.75" x14ac:dyDescent="0.25">
      <c r="C119" s="110" t="s">
        <v>107</v>
      </c>
      <c r="D119" s="56"/>
      <c r="E119" s="2"/>
      <c r="F119" s="2"/>
      <c r="G119" s="56"/>
      <c r="H119" s="5">
        <f>H69</f>
        <v>23.4</v>
      </c>
      <c r="I119" s="5">
        <f t="shared" ref="I119:K119" si="39">I69</f>
        <v>0</v>
      </c>
      <c r="J119" s="5">
        <f t="shared" si="39"/>
        <v>0</v>
      </c>
      <c r="K119" s="5">
        <f t="shared" si="39"/>
        <v>0</v>
      </c>
      <c r="L119" s="5"/>
      <c r="M119" s="124">
        <f t="shared" si="36"/>
        <v>23.4</v>
      </c>
    </row>
    <row r="120" spans="1:13" ht="15.75" x14ac:dyDescent="0.25">
      <c r="C120" s="110" t="s">
        <v>108</v>
      </c>
      <c r="D120" s="56"/>
      <c r="E120" s="2"/>
      <c r="F120" s="2"/>
      <c r="G120" s="56"/>
      <c r="H120" s="5">
        <f>H72+H75+H79</f>
        <v>0</v>
      </c>
      <c r="I120" s="5">
        <f t="shared" ref="I120:K120" si="40">I72+I75+I79</f>
        <v>0</v>
      </c>
      <c r="J120" s="5">
        <f t="shared" si="40"/>
        <v>0</v>
      </c>
      <c r="K120" s="5">
        <f t="shared" si="40"/>
        <v>0</v>
      </c>
      <c r="L120" s="5"/>
      <c r="M120" s="124">
        <f t="shared" si="36"/>
        <v>0</v>
      </c>
    </row>
    <row r="121" spans="1:13" ht="15.75" x14ac:dyDescent="0.25">
      <c r="C121" s="110"/>
      <c r="D121" s="56"/>
      <c r="E121" s="2"/>
      <c r="F121" s="2"/>
      <c r="G121" s="56"/>
      <c r="H121" s="5"/>
      <c r="I121" s="5"/>
      <c r="J121" s="5"/>
      <c r="K121" s="5"/>
      <c r="L121" s="5"/>
      <c r="M121" s="124">
        <f t="shared" si="36"/>
        <v>0</v>
      </c>
    </row>
    <row r="122" spans="1:13" ht="15.75" x14ac:dyDescent="0.25">
      <c r="C122" s="110" t="s">
        <v>109</v>
      </c>
      <c r="D122" s="56"/>
      <c r="E122" s="2"/>
      <c r="F122" s="2"/>
      <c r="G122" s="56"/>
      <c r="H122" s="5">
        <f>H63-H67</f>
        <v>0</v>
      </c>
      <c r="I122" s="5">
        <f t="shared" ref="I122:K122" si="41">I63-I67</f>
        <v>0</v>
      </c>
      <c r="J122" s="5">
        <f t="shared" si="41"/>
        <v>552.79999999999995</v>
      </c>
      <c r="K122" s="5">
        <f t="shared" si="41"/>
        <v>0</v>
      </c>
      <c r="L122" s="5"/>
      <c r="M122" s="124">
        <f t="shared" si="36"/>
        <v>552.79999999999995</v>
      </c>
    </row>
    <row r="123" spans="1:13" ht="15.75" x14ac:dyDescent="0.25">
      <c r="C123" s="56"/>
      <c r="D123" s="56"/>
      <c r="E123" s="2"/>
      <c r="F123" s="2"/>
      <c r="G123" s="56"/>
      <c r="H123" s="5" t="b">
        <f>H122=H120</f>
        <v>1</v>
      </c>
      <c r="I123" s="5" t="b">
        <f t="shared" ref="I123:K123" si="42">I122=I120</f>
        <v>1</v>
      </c>
      <c r="J123" s="5" t="b">
        <f t="shared" si="42"/>
        <v>0</v>
      </c>
      <c r="K123" s="5" t="b">
        <f t="shared" si="42"/>
        <v>1</v>
      </c>
      <c r="L123" s="5"/>
      <c r="M123" s="124">
        <f t="shared" si="36"/>
        <v>0</v>
      </c>
    </row>
  </sheetData>
  <mergeCells count="72">
    <mergeCell ref="A80:A82"/>
    <mergeCell ref="B80:B82"/>
    <mergeCell ref="A63:A66"/>
    <mergeCell ref="B63:B66"/>
    <mergeCell ref="K1:M1"/>
    <mergeCell ref="A67:A69"/>
    <mergeCell ref="B67:B69"/>
    <mergeCell ref="A70:A72"/>
    <mergeCell ref="B70:B72"/>
    <mergeCell ref="A54:A56"/>
    <mergeCell ref="B54:B56"/>
    <mergeCell ref="A57:A59"/>
    <mergeCell ref="B57:B59"/>
    <mergeCell ref="A60:A62"/>
    <mergeCell ref="B60:B62"/>
    <mergeCell ref="G52:G53"/>
    <mergeCell ref="E88:E89"/>
    <mergeCell ref="G88:G89"/>
    <mergeCell ref="A73:A76"/>
    <mergeCell ref="A86:A89"/>
    <mergeCell ref="A83:A85"/>
    <mergeCell ref="B83:B85"/>
    <mergeCell ref="B86:B89"/>
    <mergeCell ref="C88:C89"/>
    <mergeCell ref="D88:D89"/>
    <mergeCell ref="C75:C76"/>
    <mergeCell ref="D75:D76"/>
    <mergeCell ref="E75:E76"/>
    <mergeCell ref="G75:G76"/>
    <mergeCell ref="A77:A79"/>
    <mergeCell ref="B77:B79"/>
    <mergeCell ref="B73:B76"/>
    <mergeCell ref="A38:A40"/>
    <mergeCell ref="B38:B40"/>
    <mergeCell ref="A43:A46"/>
    <mergeCell ref="B43:B46"/>
    <mergeCell ref="A47:A49"/>
    <mergeCell ref="B47:B49"/>
    <mergeCell ref="A50:A53"/>
    <mergeCell ref="B50:B53"/>
    <mergeCell ref="C52:C53"/>
    <mergeCell ref="D52:D53"/>
    <mergeCell ref="E52:E53"/>
    <mergeCell ref="D30:D31"/>
    <mergeCell ref="E30:E31"/>
    <mergeCell ref="G30:G31"/>
    <mergeCell ref="A32:A34"/>
    <mergeCell ref="B32:B34"/>
    <mergeCell ref="A35:A37"/>
    <mergeCell ref="B35:B37"/>
    <mergeCell ref="A21:A23"/>
    <mergeCell ref="B21:B23"/>
    <mergeCell ref="A24:A27"/>
    <mergeCell ref="B24:B27"/>
    <mergeCell ref="C26:C27"/>
    <mergeCell ref="A28:A31"/>
    <mergeCell ref="B28:B31"/>
    <mergeCell ref="C30:C31"/>
    <mergeCell ref="A11:A14"/>
    <mergeCell ref="B11:B14"/>
    <mergeCell ref="A15:A17"/>
    <mergeCell ref="B15:B17"/>
    <mergeCell ref="A18:A20"/>
    <mergeCell ref="B18:B20"/>
    <mergeCell ref="K3:M3"/>
    <mergeCell ref="A6:M6"/>
    <mergeCell ref="A7:M7"/>
    <mergeCell ref="A9:A10"/>
    <mergeCell ref="B9:B10"/>
    <mergeCell ref="C9:C10"/>
    <mergeCell ref="D9:G9"/>
    <mergeCell ref="H9:M9"/>
  </mergeCells>
  <pageMargins left="0.19685039370078741" right="0.19685039370078741" top="0.78740157480314965" bottom="0.39370078740157483" header="0" footer="0"/>
  <pageSetup paperSize="9" scale="66" firstPageNumber="14" orientation="landscape" useFirstPageNumber="1" r:id="rId1"/>
  <rowBreaks count="3" manualBreakCount="3">
    <brk id="27" max="12" man="1"/>
    <brk id="46" max="12" man="1"/>
    <brk id="7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view="pageBreakPreview" zoomScale="60" zoomScaleNormal="100" workbookViewId="0">
      <selection activeCell="K24" sqref="K24"/>
    </sheetView>
  </sheetViews>
  <sheetFormatPr defaultRowHeight="15.75" x14ac:dyDescent="0.25"/>
  <cols>
    <col min="1" max="1" width="19.5703125" style="70" customWidth="1"/>
    <col min="2" max="2" width="54.7109375" style="70" customWidth="1"/>
    <col min="3" max="3" width="27.42578125" style="70" customWidth="1"/>
    <col min="4" max="6" width="15.28515625" style="70" bestFit="1" customWidth="1"/>
    <col min="7" max="8" width="15.140625" style="70" customWidth="1"/>
    <col min="9" max="9" width="16.85546875" style="70" bestFit="1" customWidth="1"/>
    <col min="10" max="10" width="15.140625" style="70" bestFit="1" customWidth="1"/>
    <col min="11" max="11" width="16.140625" style="70" bestFit="1" customWidth="1"/>
    <col min="12" max="12" width="18" style="70" bestFit="1" customWidth="1"/>
    <col min="13" max="17" width="9.28515625" style="70" bestFit="1" customWidth="1"/>
    <col min="18" max="16384" width="9.140625" style="70"/>
  </cols>
  <sheetData>
    <row r="1" spans="1:13" ht="64.5" customHeight="1" x14ac:dyDescent="0.25">
      <c r="F1" s="254" t="s">
        <v>219</v>
      </c>
      <c r="G1" s="255"/>
      <c r="H1" s="255"/>
      <c r="I1" s="255"/>
    </row>
    <row r="3" spans="1:13" ht="65.25" customHeight="1" x14ac:dyDescent="0.25">
      <c r="A3" s="93"/>
      <c r="B3" s="93"/>
      <c r="C3" s="93"/>
      <c r="E3" s="91"/>
      <c r="F3" s="223" t="s">
        <v>115</v>
      </c>
      <c r="G3" s="223"/>
      <c r="H3" s="223"/>
      <c r="I3" s="223"/>
      <c r="J3" s="22"/>
      <c r="K3" s="22"/>
      <c r="L3" s="93"/>
      <c r="M3" s="93"/>
    </row>
    <row r="4" spans="1:13" x14ac:dyDescent="0.25">
      <c r="A4" s="93"/>
      <c r="B4" s="93"/>
      <c r="C4" s="93"/>
      <c r="D4" s="73"/>
      <c r="E4" s="73"/>
      <c r="F4" s="73"/>
      <c r="G4" s="73"/>
      <c r="H4" s="73"/>
      <c r="I4" s="73"/>
      <c r="J4" s="22"/>
      <c r="K4" s="22"/>
      <c r="L4" s="93"/>
      <c r="M4" s="93"/>
    </row>
    <row r="5" spans="1:13" x14ac:dyDescent="0.25">
      <c r="A5" s="93"/>
      <c r="B5" s="93"/>
      <c r="C5" s="93"/>
      <c r="D5" s="93"/>
      <c r="E5" s="15"/>
      <c r="F5" s="15"/>
      <c r="G5" s="15"/>
      <c r="H5" s="15"/>
      <c r="I5" s="15"/>
      <c r="J5" s="93"/>
      <c r="K5" s="93"/>
      <c r="L5" s="93"/>
      <c r="M5" s="93"/>
    </row>
    <row r="6" spans="1:13" x14ac:dyDescent="0.25">
      <c r="A6" s="258" t="s">
        <v>91</v>
      </c>
      <c r="B6" s="258"/>
      <c r="C6" s="258"/>
      <c r="D6" s="258"/>
      <c r="E6" s="258"/>
      <c r="F6" s="258"/>
      <c r="G6" s="258"/>
      <c r="H6" s="258"/>
      <c r="I6" s="258"/>
      <c r="J6" s="93"/>
      <c r="K6" s="93"/>
      <c r="L6" s="93"/>
      <c r="M6" s="93"/>
    </row>
    <row r="7" spans="1:13" x14ac:dyDescent="0.25">
      <c r="A7" s="93"/>
      <c r="B7" s="93"/>
      <c r="C7" s="93"/>
      <c r="D7" s="93"/>
      <c r="E7" s="93"/>
      <c r="F7" s="93"/>
      <c r="G7" s="93"/>
      <c r="H7" s="93"/>
      <c r="I7" s="93"/>
      <c r="J7" s="12"/>
      <c r="K7" s="12"/>
      <c r="L7" s="12"/>
      <c r="M7" s="12"/>
    </row>
    <row r="8" spans="1:13" x14ac:dyDescent="0.25">
      <c r="A8" s="225" t="s">
        <v>65</v>
      </c>
      <c r="B8" s="225" t="s">
        <v>66</v>
      </c>
      <c r="C8" s="225" t="s">
        <v>67</v>
      </c>
      <c r="D8" s="226" t="s">
        <v>68</v>
      </c>
      <c r="E8" s="226"/>
      <c r="F8" s="226"/>
      <c r="G8" s="226"/>
      <c r="H8" s="226"/>
      <c r="I8" s="226"/>
      <c r="J8" s="13"/>
      <c r="K8" s="13"/>
      <c r="L8" s="13"/>
      <c r="M8" s="13"/>
    </row>
    <row r="9" spans="1:13" ht="31.5" x14ac:dyDescent="0.25">
      <c r="A9" s="225"/>
      <c r="B9" s="225"/>
      <c r="C9" s="225"/>
      <c r="D9" s="4">
        <v>2014</v>
      </c>
      <c r="E9" s="4">
        <v>2015</v>
      </c>
      <c r="F9" s="4">
        <v>2016</v>
      </c>
      <c r="G9" s="4">
        <v>2017</v>
      </c>
      <c r="H9" s="4">
        <v>2018</v>
      </c>
      <c r="I9" s="109" t="s">
        <v>69</v>
      </c>
      <c r="J9" s="13"/>
      <c r="K9" s="13"/>
      <c r="L9" s="13"/>
      <c r="M9" s="13"/>
    </row>
    <row r="10" spans="1:13" x14ac:dyDescent="0.25">
      <c r="A10" s="233" t="s">
        <v>11</v>
      </c>
      <c r="B10" s="234" t="s">
        <v>70</v>
      </c>
      <c r="C10" s="47" t="s">
        <v>71</v>
      </c>
      <c r="D10" s="48">
        <f>SUM(D12:D16)</f>
        <v>232371.88390000002</v>
      </c>
      <c r="E10" s="48">
        <f t="shared" ref="E10:F10" si="0">SUM(E12:E16)</f>
        <v>144892.37900000002</v>
      </c>
      <c r="F10" s="48">
        <f t="shared" si="0"/>
        <v>158836.15500000003</v>
      </c>
      <c r="G10" s="48">
        <f>SUM(G12:G16)</f>
        <v>165340.72500000001</v>
      </c>
      <c r="H10" s="48">
        <f>SUM(H12:H16)</f>
        <v>170844.83499999999</v>
      </c>
      <c r="I10" s="48">
        <f>SUM(I12:I16)</f>
        <v>872285.97790000006</v>
      </c>
      <c r="J10" s="49">
        <f>'Пр1 к программе'!M11</f>
        <v>872285.97790000006</v>
      </c>
      <c r="K10" s="49"/>
      <c r="L10" s="49"/>
      <c r="M10" s="49"/>
    </row>
    <row r="11" spans="1:13" x14ac:dyDescent="0.25">
      <c r="A11" s="233"/>
      <c r="B11" s="234"/>
      <c r="C11" s="27" t="s">
        <v>72</v>
      </c>
      <c r="D11" s="7"/>
      <c r="E11" s="7"/>
      <c r="F11" s="7"/>
      <c r="G11" s="7"/>
      <c r="H11" s="7"/>
      <c r="I11" s="7"/>
      <c r="J11" s="49"/>
      <c r="K11" s="49"/>
      <c r="L11" s="49"/>
      <c r="M11" s="49"/>
    </row>
    <row r="12" spans="1:13" x14ac:dyDescent="0.25">
      <c r="A12" s="233"/>
      <c r="B12" s="234"/>
      <c r="C12" s="27" t="s">
        <v>73</v>
      </c>
      <c r="D12" s="7">
        <f t="shared" ref="D12:I15" si="1">D19+D89+D125+D161</f>
        <v>0</v>
      </c>
      <c r="E12" s="7">
        <f t="shared" si="1"/>
        <v>0</v>
      </c>
      <c r="F12" s="7">
        <f t="shared" si="1"/>
        <v>0</v>
      </c>
      <c r="G12" s="7">
        <f t="shared" si="1"/>
        <v>0</v>
      </c>
      <c r="H12" s="7">
        <f t="shared" si="1"/>
        <v>0</v>
      </c>
      <c r="I12" s="7">
        <f t="shared" si="1"/>
        <v>0</v>
      </c>
      <c r="J12" s="50"/>
      <c r="K12" s="50"/>
      <c r="L12" s="50"/>
      <c r="M12" s="50"/>
    </row>
    <row r="13" spans="1:13" x14ac:dyDescent="0.25">
      <c r="A13" s="233"/>
      <c r="B13" s="234"/>
      <c r="C13" s="27" t="s">
        <v>74</v>
      </c>
      <c r="D13" s="7">
        <f t="shared" si="1"/>
        <v>33226.400000000001</v>
      </c>
      <c r="E13" s="7">
        <f t="shared" si="1"/>
        <v>45226.07</v>
      </c>
      <c r="F13" s="7">
        <f t="shared" si="1"/>
        <v>47956.3</v>
      </c>
      <c r="G13" s="7">
        <f t="shared" si="1"/>
        <v>46744.4</v>
      </c>
      <c r="H13" s="7">
        <f t="shared" si="1"/>
        <v>46744.4</v>
      </c>
      <c r="I13" s="7">
        <f t="shared" si="1"/>
        <v>219897.57000000004</v>
      </c>
      <c r="J13" s="50"/>
      <c r="K13" s="126"/>
      <c r="L13" s="126"/>
      <c r="M13" s="126"/>
    </row>
    <row r="14" spans="1:13" x14ac:dyDescent="0.25">
      <c r="A14" s="233"/>
      <c r="B14" s="234"/>
      <c r="C14" s="27" t="s">
        <v>75</v>
      </c>
      <c r="D14" s="7">
        <f t="shared" si="1"/>
        <v>199145.48390000002</v>
      </c>
      <c r="E14" s="7">
        <f t="shared" si="1"/>
        <v>99666.309000000008</v>
      </c>
      <c r="F14" s="7">
        <f t="shared" si="1"/>
        <v>110879.85500000001</v>
      </c>
      <c r="G14" s="7">
        <f t="shared" si="1"/>
        <v>118596.32500000001</v>
      </c>
      <c r="H14" s="7">
        <f t="shared" si="1"/>
        <v>124100.435</v>
      </c>
      <c r="I14" s="7">
        <f t="shared" si="1"/>
        <v>652388.40789999999</v>
      </c>
      <c r="J14" s="50"/>
      <c r="K14" s="126"/>
      <c r="L14" s="126"/>
      <c r="M14" s="126"/>
    </row>
    <row r="15" spans="1:13" x14ac:dyDescent="0.25">
      <c r="A15" s="233"/>
      <c r="B15" s="234"/>
      <c r="C15" s="27" t="s">
        <v>76</v>
      </c>
      <c r="D15" s="7">
        <f t="shared" si="1"/>
        <v>0</v>
      </c>
      <c r="E15" s="7">
        <f t="shared" si="1"/>
        <v>0</v>
      </c>
      <c r="F15" s="7">
        <f t="shared" si="1"/>
        <v>0</v>
      </c>
      <c r="G15" s="7">
        <f t="shared" si="1"/>
        <v>0</v>
      </c>
      <c r="H15" s="7">
        <f t="shared" si="1"/>
        <v>0</v>
      </c>
      <c r="I15" s="7">
        <f t="shared" si="1"/>
        <v>0</v>
      </c>
      <c r="J15" s="50"/>
      <c r="K15" s="126"/>
      <c r="L15" s="126"/>
      <c r="M15" s="126"/>
    </row>
    <row r="16" spans="1:13" x14ac:dyDescent="0.25">
      <c r="A16" s="233"/>
      <c r="B16" s="234"/>
      <c r="C16" s="27" t="s">
        <v>77</v>
      </c>
      <c r="D16" s="7">
        <f>D23</f>
        <v>0</v>
      </c>
      <c r="E16" s="7">
        <f>E23</f>
        <v>0</v>
      </c>
      <c r="F16" s="7">
        <f t="shared" ref="F16:I16" si="2">F23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50"/>
      <c r="K16" s="126"/>
      <c r="L16" s="126"/>
      <c r="M16" s="126"/>
    </row>
    <row r="17" spans="1:17" x14ac:dyDescent="0.25">
      <c r="A17" s="259" t="s">
        <v>18</v>
      </c>
      <c r="B17" s="260" t="s">
        <v>19</v>
      </c>
      <c r="C17" s="58" t="s">
        <v>71</v>
      </c>
      <c r="D17" s="59">
        <f>SUM(D19:D23)</f>
        <v>46042.91</v>
      </c>
      <c r="E17" s="59">
        <f>SUM(E19:E23)</f>
        <v>51015.578999999998</v>
      </c>
      <c r="F17" s="59">
        <f t="shared" ref="F17:H17" si="3">SUM(F19:F23)</f>
        <v>53962.254999999997</v>
      </c>
      <c r="G17" s="59">
        <f t="shared" si="3"/>
        <v>52983.154999999999</v>
      </c>
      <c r="H17" s="59">
        <f t="shared" si="3"/>
        <v>52983.154999999999</v>
      </c>
      <c r="I17" s="59">
        <f>SUM(I19:I23)</f>
        <v>256987.05400000003</v>
      </c>
      <c r="J17" s="127">
        <f>'Пр.2 к 1ПП'!L10</f>
        <v>256987.054</v>
      </c>
      <c r="K17" s="128">
        <f>I17-J17</f>
        <v>0</v>
      </c>
      <c r="L17" s="126"/>
      <c r="M17" s="126"/>
    </row>
    <row r="18" spans="1:17" x14ac:dyDescent="0.25">
      <c r="A18" s="259"/>
      <c r="B18" s="260"/>
      <c r="C18" s="58" t="s">
        <v>72</v>
      </c>
      <c r="D18" s="60"/>
      <c r="E18" s="60"/>
      <c r="F18" s="60"/>
      <c r="G18" s="60"/>
      <c r="H18" s="60"/>
      <c r="I18" s="60"/>
      <c r="J18" s="127">
        <f>'Пр.2 к 1ПП'!G10</f>
        <v>46042.91</v>
      </c>
      <c r="K18" s="127">
        <f>'Пр.2 к 1ПП'!H10</f>
        <v>51015.579000000005</v>
      </c>
      <c r="L18" s="127">
        <f>'Пр.2 к 1ПП'!I10</f>
        <v>53962.254999999997</v>
      </c>
      <c r="M18" s="127">
        <f>'Пр.2 к 1ПП'!J10</f>
        <v>52983.154999999999</v>
      </c>
      <c r="N18" s="127">
        <f>'Пр.2 к 1ПП'!K10</f>
        <v>52983.154999999999</v>
      </c>
      <c r="O18" s="127">
        <f>'Пр.2 к 1ПП'!L10</f>
        <v>256987.054</v>
      </c>
      <c r="P18" s="127">
        <f>'Пр.2 к 1ПП'!M10</f>
        <v>0</v>
      </c>
      <c r="Q18" s="127">
        <f>'Пр.2 к 1ПП'!N10</f>
        <v>0</v>
      </c>
    </row>
    <row r="19" spans="1:17" x14ac:dyDescent="0.25">
      <c r="A19" s="259"/>
      <c r="B19" s="260"/>
      <c r="C19" s="58" t="s">
        <v>73</v>
      </c>
      <c r="D19" s="60">
        <f t="shared" ref="D19:I22" si="4">D68+D40+D54+D47+D26+D61</f>
        <v>0</v>
      </c>
      <c r="E19" s="60">
        <f t="shared" si="4"/>
        <v>0</v>
      </c>
      <c r="F19" s="60">
        <f t="shared" si="4"/>
        <v>0</v>
      </c>
      <c r="G19" s="60">
        <f t="shared" si="4"/>
        <v>0</v>
      </c>
      <c r="H19" s="60">
        <f t="shared" si="4"/>
        <v>0</v>
      </c>
      <c r="I19" s="60">
        <f t="shared" si="4"/>
        <v>0</v>
      </c>
      <c r="J19" s="93"/>
      <c r="K19" s="123">
        <f>K18-E17</f>
        <v>0</v>
      </c>
    </row>
    <row r="20" spans="1:17" x14ac:dyDescent="0.25">
      <c r="A20" s="259"/>
      <c r="B20" s="260"/>
      <c r="C20" s="58" t="s">
        <v>74</v>
      </c>
      <c r="D20" s="60">
        <f>D27+D34+D41+D48+D55+D62+D69+D76+D83</f>
        <v>33203</v>
      </c>
      <c r="E20" s="60">
        <f t="shared" ref="E20:I20" si="5">E27+E34+E41+E48+E55+E62+E69+E76+E83</f>
        <v>45226.07</v>
      </c>
      <c r="F20" s="60">
        <f t="shared" si="5"/>
        <v>47723.5</v>
      </c>
      <c r="G20" s="60">
        <f t="shared" si="5"/>
        <v>46744.4</v>
      </c>
      <c r="H20" s="60">
        <f t="shared" si="5"/>
        <v>46744.4</v>
      </c>
      <c r="I20" s="60">
        <f t="shared" si="5"/>
        <v>219641.37000000002</v>
      </c>
      <c r="J20" s="11"/>
    </row>
    <row r="21" spans="1:17" x14ac:dyDescent="0.25">
      <c r="A21" s="259"/>
      <c r="B21" s="260"/>
      <c r="C21" s="58" t="s">
        <v>75</v>
      </c>
      <c r="D21" s="60">
        <f>D70+D42+D56+D49+D28+D63+D35</f>
        <v>12839.91</v>
      </c>
      <c r="E21" s="60">
        <f t="shared" ref="E21:I21" si="6">E70+E42+E56+E49+E28+E63+E35</f>
        <v>5789.509</v>
      </c>
      <c r="F21" s="60">
        <f t="shared" si="6"/>
        <v>6238.7550000000001</v>
      </c>
      <c r="G21" s="60">
        <f t="shared" si="6"/>
        <v>6238.7550000000001</v>
      </c>
      <c r="H21" s="60">
        <f t="shared" si="6"/>
        <v>6238.7550000000001</v>
      </c>
      <c r="I21" s="60">
        <f t="shared" si="6"/>
        <v>37345.684000000001</v>
      </c>
      <c r="J21" s="129"/>
      <c r="K21" s="130">
        <f>I21-J21</f>
        <v>37345.684000000001</v>
      </c>
    </row>
    <row r="22" spans="1:17" x14ac:dyDescent="0.25">
      <c r="A22" s="259"/>
      <c r="B22" s="260"/>
      <c r="C22" s="58" t="s">
        <v>76</v>
      </c>
      <c r="D22" s="60">
        <f t="shared" si="4"/>
        <v>0</v>
      </c>
      <c r="E22" s="60">
        <f t="shared" si="4"/>
        <v>0</v>
      </c>
      <c r="F22" s="60">
        <f t="shared" si="4"/>
        <v>0</v>
      </c>
      <c r="G22" s="60">
        <f t="shared" si="4"/>
        <v>0</v>
      </c>
      <c r="H22" s="60">
        <f t="shared" si="4"/>
        <v>0</v>
      </c>
      <c r="I22" s="60">
        <f t="shared" si="4"/>
        <v>0</v>
      </c>
      <c r="J22" s="93"/>
    </row>
    <row r="23" spans="1:17" x14ac:dyDescent="0.25">
      <c r="A23" s="259"/>
      <c r="B23" s="260"/>
      <c r="C23" s="58" t="s">
        <v>77</v>
      </c>
      <c r="D23" s="60">
        <f>D72+D37+D44+D58+D51+D30+D65</f>
        <v>0</v>
      </c>
      <c r="E23" s="60">
        <f t="shared" ref="E23:I23" si="7">E72+E37+E44+E58+E51+E30+E65</f>
        <v>0</v>
      </c>
      <c r="F23" s="60">
        <f t="shared" si="7"/>
        <v>0</v>
      </c>
      <c r="G23" s="60">
        <f t="shared" si="7"/>
        <v>0</v>
      </c>
      <c r="H23" s="60">
        <f t="shared" si="7"/>
        <v>0</v>
      </c>
      <c r="I23" s="60">
        <f t="shared" si="7"/>
        <v>0</v>
      </c>
      <c r="J23" s="93"/>
    </row>
    <row r="24" spans="1:17" x14ac:dyDescent="0.25">
      <c r="A24" s="237" t="s">
        <v>22</v>
      </c>
      <c r="B24" s="238" t="s">
        <v>35</v>
      </c>
      <c r="C24" s="39" t="s">
        <v>71</v>
      </c>
      <c r="D24" s="42">
        <f t="shared" ref="D24:I24" si="8">SUM(D26:D30)</f>
        <v>33203</v>
      </c>
      <c r="E24" s="42">
        <f t="shared" si="8"/>
        <v>33544.400000000001</v>
      </c>
      <c r="F24" s="42">
        <f t="shared" si="8"/>
        <v>0</v>
      </c>
      <c r="G24" s="42">
        <f t="shared" si="8"/>
        <v>0</v>
      </c>
      <c r="H24" s="42">
        <f t="shared" si="8"/>
        <v>0</v>
      </c>
      <c r="I24" s="42">
        <f t="shared" si="8"/>
        <v>66747.399999999994</v>
      </c>
      <c r="J24" s="93"/>
    </row>
    <row r="25" spans="1:17" x14ac:dyDescent="0.25">
      <c r="A25" s="237"/>
      <c r="B25" s="238"/>
      <c r="C25" s="105" t="s">
        <v>72</v>
      </c>
      <c r="D25" s="16"/>
      <c r="E25" s="16"/>
      <c r="F25" s="16"/>
      <c r="G25" s="16"/>
      <c r="H25" s="16"/>
      <c r="I25" s="16"/>
      <c r="J25" s="93"/>
    </row>
    <row r="26" spans="1:17" x14ac:dyDescent="0.25">
      <c r="A26" s="237"/>
      <c r="B26" s="238"/>
      <c r="C26" s="105" t="s">
        <v>73</v>
      </c>
      <c r="D26" s="16"/>
      <c r="E26" s="16"/>
      <c r="F26" s="16"/>
      <c r="G26" s="16"/>
      <c r="H26" s="16"/>
      <c r="I26" s="16"/>
      <c r="J26" s="93"/>
    </row>
    <row r="27" spans="1:17" x14ac:dyDescent="0.25">
      <c r="A27" s="237"/>
      <c r="B27" s="238"/>
      <c r="C27" s="105" t="s">
        <v>74</v>
      </c>
      <c r="D27" s="16">
        <f>'Пр.2 к 1ПП'!G12</f>
        <v>33203</v>
      </c>
      <c r="E27" s="16">
        <f>'Пр.2 к 1ПП'!H12</f>
        <v>33544.400000000001</v>
      </c>
      <c r="F27" s="16">
        <f>'Пр.2 к 1ПП'!I12</f>
        <v>0</v>
      </c>
      <c r="G27" s="16">
        <f>'Пр.2 к 1ПП'!J12</f>
        <v>0</v>
      </c>
      <c r="H27" s="16">
        <f>'Пр.2 к 1ПП'!K12</f>
        <v>0</v>
      </c>
      <c r="I27" s="16">
        <f>'Пр.2 к 1ПП'!L12</f>
        <v>66747.399999999994</v>
      </c>
      <c r="J27" s="93"/>
    </row>
    <row r="28" spans="1:17" x14ac:dyDescent="0.25">
      <c r="A28" s="237"/>
      <c r="B28" s="238"/>
      <c r="C28" s="105" t="s">
        <v>75</v>
      </c>
      <c r="D28" s="16"/>
      <c r="E28" s="16"/>
      <c r="F28" s="16"/>
      <c r="G28" s="16"/>
      <c r="H28" s="16"/>
      <c r="I28" s="16"/>
      <c r="J28" s="93"/>
    </row>
    <row r="29" spans="1:17" x14ac:dyDescent="0.25">
      <c r="A29" s="237"/>
      <c r="B29" s="238"/>
      <c r="C29" s="105" t="s">
        <v>76</v>
      </c>
      <c r="D29" s="16"/>
      <c r="E29" s="16"/>
      <c r="F29" s="16"/>
      <c r="G29" s="16"/>
      <c r="H29" s="16"/>
      <c r="I29" s="16"/>
      <c r="J29" s="93"/>
      <c r="L29" s="131">
        <f>1583796.4+316400</f>
        <v>1900196.4</v>
      </c>
    </row>
    <row r="30" spans="1:17" x14ac:dyDescent="0.25">
      <c r="A30" s="237"/>
      <c r="B30" s="238"/>
      <c r="C30" s="105" t="s">
        <v>77</v>
      </c>
      <c r="D30" s="16"/>
      <c r="E30" s="16"/>
      <c r="F30" s="16"/>
      <c r="G30" s="16"/>
      <c r="H30" s="16"/>
      <c r="I30" s="16"/>
      <c r="J30" s="93"/>
      <c r="L30" s="131">
        <f>1583796.4+580000</f>
        <v>2163796.4</v>
      </c>
    </row>
    <row r="31" spans="1:17" x14ac:dyDescent="0.25">
      <c r="A31" s="237" t="s">
        <v>25</v>
      </c>
      <c r="B31" s="234" t="s">
        <v>140</v>
      </c>
      <c r="C31" s="39" t="s">
        <v>71</v>
      </c>
      <c r="D31" s="42">
        <f t="shared" ref="D31:I31" si="9">SUM(D33:D37)</f>
        <v>0</v>
      </c>
      <c r="E31" s="42">
        <f t="shared" si="9"/>
        <v>11681.67</v>
      </c>
      <c r="F31" s="42">
        <f t="shared" si="9"/>
        <v>0</v>
      </c>
      <c r="G31" s="42">
        <f t="shared" si="9"/>
        <v>0</v>
      </c>
      <c r="H31" s="42">
        <f t="shared" si="9"/>
        <v>0</v>
      </c>
      <c r="I31" s="42">
        <f t="shared" si="9"/>
        <v>11681.67</v>
      </c>
      <c r="J31" s="93"/>
      <c r="L31" s="131">
        <f>L30-L32</f>
        <v>-152643.10000000009</v>
      </c>
    </row>
    <row r="32" spans="1:17" x14ac:dyDescent="0.25">
      <c r="A32" s="237"/>
      <c r="B32" s="234"/>
      <c r="C32" s="105" t="s">
        <v>72</v>
      </c>
      <c r="D32" s="16"/>
      <c r="E32" s="16"/>
      <c r="F32" s="16"/>
      <c r="G32" s="16"/>
      <c r="H32" s="16"/>
      <c r="I32" s="16"/>
      <c r="J32" s="93"/>
      <c r="L32" s="131">
        <f>1616439.5+100000+600000</f>
        <v>2316439.5</v>
      </c>
    </row>
    <row r="33" spans="1:12" x14ac:dyDescent="0.25">
      <c r="A33" s="237"/>
      <c r="B33" s="234"/>
      <c r="C33" s="105" t="s">
        <v>73</v>
      </c>
      <c r="D33" s="16"/>
      <c r="E33" s="16"/>
      <c r="F33" s="16"/>
      <c r="G33" s="16"/>
      <c r="H33" s="16"/>
      <c r="I33" s="16"/>
      <c r="J33" s="93"/>
    </row>
    <row r="34" spans="1:12" x14ac:dyDescent="0.25">
      <c r="A34" s="237"/>
      <c r="B34" s="234"/>
      <c r="C34" s="105" t="s">
        <v>74</v>
      </c>
      <c r="D34" s="16">
        <f>'Пр1 к программе'!H23</f>
        <v>0</v>
      </c>
      <c r="E34" s="16">
        <f>'Пр1 к программе'!I23</f>
        <v>11681.67</v>
      </c>
      <c r="F34" s="16">
        <f>'Пр1 к программе'!J23</f>
        <v>0</v>
      </c>
      <c r="G34" s="16">
        <f>'Пр1 к программе'!K23</f>
        <v>0</v>
      </c>
      <c r="H34" s="16">
        <f>'Пр1 к программе'!L23</f>
        <v>0</v>
      </c>
      <c r="I34" s="16">
        <f>'Пр1 к программе'!M23</f>
        <v>11681.67</v>
      </c>
      <c r="J34" s="93"/>
      <c r="L34" s="70">
        <f>2632.8395</f>
        <v>2632.8395</v>
      </c>
    </row>
    <row r="35" spans="1:12" x14ac:dyDescent="0.25">
      <c r="A35" s="237"/>
      <c r="B35" s="234"/>
      <c r="C35" s="105" t="s">
        <v>75</v>
      </c>
      <c r="D35" s="16"/>
      <c r="E35" s="16"/>
      <c r="F35" s="16"/>
      <c r="G35" s="16"/>
      <c r="H35" s="16"/>
      <c r="I35" s="16"/>
      <c r="J35" s="93"/>
      <c r="L35" s="70">
        <f>1583.7964+316.4+580</f>
        <v>2480.1963999999998</v>
      </c>
    </row>
    <row r="36" spans="1:12" x14ac:dyDescent="0.25">
      <c r="A36" s="237"/>
      <c r="B36" s="234"/>
      <c r="C36" s="105" t="s">
        <v>76</v>
      </c>
      <c r="D36" s="16"/>
      <c r="E36" s="16"/>
      <c r="F36" s="16"/>
      <c r="G36" s="16"/>
      <c r="H36" s="16"/>
      <c r="I36" s="16"/>
      <c r="J36" s="93"/>
      <c r="L36" s="70">
        <f>L34-L35</f>
        <v>152.64310000000023</v>
      </c>
    </row>
    <row r="37" spans="1:12" x14ac:dyDescent="0.25">
      <c r="A37" s="237"/>
      <c r="B37" s="234"/>
      <c r="C37" s="105" t="s">
        <v>77</v>
      </c>
      <c r="D37" s="16"/>
      <c r="E37" s="16"/>
      <c r="F37" s="16"/>
      <c r="G37" s="16"/>
      <c r="H37" s="16"/>
      <c r="I37" s="16"/>
      <c r="J37" s="93"/>
    </row>
    <row r="38" spans="1:12" x14ac:dyDescent="0.25">
      <c r="A38" s="237" t="s">
        <v>28</v>
      </c>
      <c r="B38" s="238" t="s">
        <v>26</v>
      </c>
      <c r="C38" s="39" t="s">
        <v>71</v>
      </c>
      <c r="D38" s="42">
        <f>SUM(D40:D44)</f>
        <v>4139</v>
      </c>
      <c r="E38" s="42">
        <f>SUM(E40:E44)</f>
        <v>3499.9989999999998</v>
      </c>
      <c r="F38" s="42">
        <f>SUM(F40:F44)</f>
        <v>4000</v>
      </c>
      <c r="G38" s="42">
        <f t="shared" ref="G38:I38" si="10">SUM(G40:G44)</f>
        <v>4000</v>
      </c>
      <c r="H38" s="42">
        <f t="shared" si="10"/>
        <v>4000</v>
      </c>
      <c r="I38" s="42">
        <f t="shared" si="10"/>
        <v>19638.999</v>
      </c>
      <c r="J38" s="93"/>
    </row>
    <row r="39" spans="1:12" x14ac:dyDescent="0.25">
      <c r="A39" s="237"/>
      <c r="B39" s="238"/>
      <c r="C39" s="105" t="s">
        <v>72</v>
      </c>
      <c r="D39" s="16"/>
      <c r="E39" s="16"/>
      <c r="F39" s="16"/>
      <c r="G39" s="16"/>
      <c r="H39" s="16"/>
      <c r="I39" s="16"/>
      <c r="J39" s="93"/>
    </row>
    <row r="40" spans="1:12" x14ac:dyDescent="0.25">
      <c r="A40" s="237"/>
      <c r="B40" s="238"/>
      <c r="C40" s="105" t="s">
        <v>73</v>
      </c>
      <c r="D40" s="16"/>
      <c r="E40" s="16"/>
      <c r="F40" s="16"/>
      <c r="G40" s="16"/>
      <c r="H40" s="16"/>
      <c r="I40" s="16"/>
      <c r="J40" s="93"/>
    </row>
    <row r="41" spans="1:12" x14ac:dyDescent="0.25">
      <c r="A41" s="237"/>
      <c r="B41" s="238"/>
      <c r="C41" s="105" t="s">
        <v>74</v>
      </c>
      <c r="D41" s="16"/>
      <c r="E41" s="16"/>
      <c r="F41" s="16"/>
      <c r="G41" s="16"/>
      <c r="H41" s="16"/>
      <c r="I41" s="16"/>
    </row>
    <row r="42" spans="1:12" x14ac:dyDescent="0.25">
      <c r="A42" s="237"/>
      <c r="B42" s="238"/>
      <c r="C42" s="105" t="s">
        <v>75</v>
      </c>
      <c r="D42" s="16">
        <f>'Пр.2 к 1ПП'!G14</f>
        <v>4139</v>
      </c>
      <c r="E42" s="16">
        <f>'Пр.2 к 1ПП'!H14</f>
        <v>3499.9989999999998</v>
      </c>
      <c r="F42" s="16">
        <f>'Пр.2 к 1ПП'!I15</f>
        <v>4000</v>
      </c>
      <c r="G42" s="16">
        <f>'Пр.2 к 1ПП'!J15</f>
        <v>4000</v>
      </c>
      <c r="H42" s="16">
        <f>'Пр.2 к 1ПП'!K15</f>
        <v>4000</v>
      </c>
      <c r="I42" s="16">
        <f>SUM(D42:H42)</f>
        <v>19638.999</v>
      </c>
    </row>
    <row r="43" spans="1:12" x14ac:dyDescent="0.25">
      <c r="A43" s="237"/>
      <c r="B43" s="238"/>
      <c r="C43" s="105" t="s">
        <v>76</v>
      </c>
      <c r="D43" s="16"/>
      <c r="E43" s="16"/>
      <c r="F43" s="16"/>
      <c r="G43" s="16"/>
      <c r="H43" s="16"/>
      <c r="I43" s="16"/>
    </row>
    <row r="44" spans="1:12" x14ac:dyDescent="0.25">
      <c r="A44" s="237"/>
      <c r="B44" s="238"/>
      <c r="C44" s="105" t="s">
        <v>77</v>
      </c>
      <c r="D44" s="16"/>
      <c r="E44" s="16"/>
      <c r="F44" s="16"/>
      <c r="G44" s="16"/>
      <c r="H44" s="16"/>
      <c r="I44" s="16"/>
      <c r="L44" s="130"/>
    </row>
    <row r="45" spans="1:12" x14ac:dyDescent="0.25">
      <c r="A45" s="237" t="s">
        <v>31</v>
      </c>
      <c r="B45" s="238" t="s">
        <v>32</v>
      </c>
      <c r="C45" s="39" t="s">
        <v>71</v>
      </c>
      <c r="D45" s="42">
        <f>SUM(D47:D51)</f>
        <v>2289.5100000000002</v>
      </c>
      <c r="E45" s="42">
        <f>SUM(E47:E51)</f>
        <v>2289.5100000000002</v>
      </c>
      <c r="F45" s="42">
        <f>SUM(F47:F51)</f>
        <v>2238.7550000000001</v>
      </c>
      <c r="G45" s="42">
        <f t="shared" ref="G45:I45" si="11">SUM(G47:G51)</f>
        <v>2238.7550000000001</v>
      </c>
      <c r="H45" s="42">
        <f t="shared" si="11"/>
        <v>2238.7550000000001</v>
      </c>
      <c r="I45" s="42">
        <f t="shared" si="11"/>
        <v>11295.285</v>
      </c>
    </row>
    <row r="46" spans="1:12" x14ac:dyDescent="0.25">
      <c r="A46" s="237"/>
      <c r="B46" s="238"/>
      <c r="C46" s="105" t="s">
        <v>72</v>
      </c>
      <c r="D46" s="16"/>
      <c r="E46" s="16"/>
      <c r="F46" s="16"/>
      <c r="G46" s="16"/>
      <c r="H46" s="16"/>
      <c r="I46" s="16"/>
    </row>
    <row r="47" spans="1:12" x14ac:dyDescent="0.25">
      <c r="A47" s="237"/>
      <c r="B47" s="238"/>
      <c r="C47" s="105" t="s">
        <v>73</v>
      </c>
      <c r="D47" s="16"/>
      <c r="E47" s="16"/>
      <c r="F47" s="16"/>
      <c r="G47" s="16"/>
      <c r="H47" s="16"/>
      <c r="I47" s="16"/>
    </row>
    <row r="48" spans="1:12" x14ac:dyDescent="0.25">
      <c r="A48" s="237"/>
      <c r="B48" s="238"/>
      <c r="C48" s="105" t="s">
        <v>74</v>
      </c>
      <c r="D48" s="16"/>
      <c r="E48" s="16"/>
      <c r="F48" s="16"/>
      <c r="G48" s="16"/>
      <c r="H48" s="16"/>
      <c r="I48" s="16"/>
    </row>
    <row r="49" spans="1:9" x14ac:dyDescent="0.25">
      <c r="A49" s="237"/>
      <c r="B49" s="238"/>
      <c r="C49" s="105" t="s">
        <v>75</v>
      </c>
      <c r="D49" s="16">
        <f>'Пр.2 к 1ПП'!G16</f>
        <v>2289.5100000000002</v>
      </c>
      <c r="E49" s="16">
        <f>'Пр.2 к 1ПП'!H16</f>
        <v>2289.5100000000002</v>
      </c>
      <c r="F49" s="16">
        <f>'Пр.2 к 1ПП'!I17</f>
        <v>2238.7550000000001</v>
      </c>
      <c r="G49" s="16">
        <f>'Пр.2 к 1ПП'!J17</f>
        <v>2238.7550000000001</v>
      </c>
      <c r="H49" s="16">
        <f>'Пр.2 к 1ПП'!K17</f>
        <v>2238.7550000000001</v>
      </c>
      <c r="I49" s="16">
        <f>SUM(D49:H49)</f>
        <v>11295.285</v>
      </c>
    </row>
    <row r="50" spans="1:9" x14ac:dyDescent="0.25">
      <c r="A50" s="237"/>
      <c r="B50" s="238"/>
      <c r="C50" s="105" t="s">
        <v>76</v>
      </c>
      <c r="D50" s="16"/>
      <c r="E50" s="16"/>
      <c r="F50" s="16"/>
      <c r="G50" s="16"/>
      <c r="H50" s="16"/>
      <c r="I50" s="16"/>
    </row>
    <row r="51" spans="1:9" x14ac:dyDescent="0.25">
      <c r="A51" s="237"/>
      <c r="B51" s="238"/>
      <c r="C51" s="105" t="s">
        <v>77</v>
      </c>
      <c r="D51" s="16"/>
      <c r="E51" s="16"/>
      <c r="F51" s="16"/>
      <c r="G51" s="16"/>
      <c r="H51" s="16"/>
      <c r="I51" s="16"/>
    </row>
    <row r="52" spans="1:9" x14ac:dyDescent="0.25">
      <c r="A52" s="237" t="s">
        <v>34</v>
      </c>
      <c r="B52" s="238" t="s">
        <v>29</v>
      </c>
      <c r="C52" s="39" t="s">
        <v>71</v>
      </c>
      <c r="D52" s="42">
        <f>SUM(D54:D58)</f>
        <v>0</v>
      </c>
      <c r="E52" s="42">
        <f>SUM(E54:E58)</f>
        <v>0</v>
      </c>
      <c r="F52" s="42">
        <f>SUM(F54:F58)</f>
        <v>0</v>
      </c>
      <c r="G52" s="42">
        <f t="shared" ref="G52:I52" si="12">SUM(G54:G58)</f>
        <v>0</v>
      </c>
      <c r="H52" s="42">
        <f t="shared" si="12"/>
        <v>0</v>
      </c>
      <c r="I52" s="42">
        <f t="shared" si="12"/>
        <v>0</v>
      </c>
    </row>
    <row r="53" spans="1:9" x14ac:dyDescent="0.25">
      <c r="A53" s="237"/>
      <c r="B53" s="238"/>
      <c r="C53" s="105" t="s">
        <v>72</v>
      </c>
      <c r="D53" s="16"/>
      <c r="E53" s="16"/>
      <c r="F53" s="16"/>
      <c r="G53" s="16"/>
      <c r="H53" s="16"/>
      <c r="I53" s="16"/>
    </row>
    <row r="54" spans="1:9" x14ac:dyDescent="0.25">
      <c r="A54" s="237"/>
      <c r="B54" s="238"/>
      <c r="C54" s="105" t="s">
        <v>73</v>
      </c>
      <c r="D54" s="16"/>
      <c r="E54" s="16"/>
      <c r="F54" s="16"/>
      <c r="G54" s="16"/>
      <c r="H54" s="16"/>
      <c r="I54" s="16"/>
    </row>
    <row r="55" spans="1:9" x14ac:dyDescent="0.25">
      <c r="A55" s="237"/>
      <c r="B55" s="238"/>
      <c r="C55" s="105" t="s">
        <v>74</v>
      </c>
      <c r="D55" s="16"/>
      <c r="E55" s="16"/>
      <c r="F55" s="16"/>
      <c r="G55" s="16"/>
      <c r="H55" s="16"/>
      <c r="I55" s="16"/>
    </row>
    <row r="56" spans="1:9" x14ac:dyDescent="0.25">
      <c r="A56" s="237"/>
      <c r="B56" s="238"/>
      <c r="C56" s="105" t="s">
        <v>75</v>
      </c>
      <c r="D56" s="16">
        <f>'Пр.2 к 1ПП'!G18</f>
        <v>0</v>
      </c>
      <c r="E56" s="16">
        <f>'Пр.2 к 1ПП'!H18</f>
        <v>0</v>
      </c>
      <c r="F56" s="16">
        <f>'Пр.2 к 1ПП'!I18</f>
        <v>0</v>
      </c>
      <c r="G56" s="16">
        <f>'Пр.2 к 1ПП'!J18</f>
        <v>0</v>
      </c>
      <c r="H56" s="16">
        <f>'Пр.2 к 1ПП'!K18</f>
        <v>0</v>
      </c>
      <c r="I56" s="16">
        <f>'Пр.2 к 1ПП'!L18</f>
        <v>0</v>
      </c>
    </row>
    <row r="57" spans="1:9" x14ac:dyDescent="0.25">
      <c r="A57" s="237"/>
      <c r="B57" s="238"/>
      <c r="C57" s="105" t="s">
        <v>76</v>
      </c>
      <c r="D57" s="16"/>
      <c r="E57" s="16"/>
      <c r="F57" s="16"/>
      <c r="G57" s="16"/>
      <c r="H57" s="16"/>
      <c r="I57" s="16"/>
    </row>
    <row r="58" spans="1:9" x14ac:dyDescent="0.25">
      <c r="A58" s="237"/>
      <c r="B58" s="238"/>
      <c r="C58" s="105" t="s">
        <v>77</v>
      </c>
      <c r="D58" s="19"/>
      <c r="E58" s="19"/>
      <c r="F58" s="19"/>
      <c r="G58" s="19"/>
      <c r="H58" s="19"/>
      <c r="I58" s="19"/>
    </row>
    <row r="59" spans="1:9" x14ac:dyDescent="0.25">
      <c r="A59" s="237" t="s">
        <v>90</v>
      </c>
      <c r="B59" s="238" t="s">
        <v>112</v>
      </c>
      <c r="C59" s="39" t="s">
        <v>71</v>
      </c>
      <c r="D59" s="42">
        <f>SUM(D61:D65)</f>
        <v>2492</v>
      </c>
      <c r="E59" s="42">
        <f>SUM(E61:E65)</f>
        <v>0</v>
      </c>
      <c r="F59" s="42">
        <f>SUM(F61:F65)</f>
        <v>0</v>
      </c>
      <c r="G59" s="42">
        <f t="shared" ref="G59:H59" si="13">SUM(G61:G65)</f>
        <v>0</v>
      </c>
      <c r="H59" s="42">
        <f t="shared" si="13"/>
        <v>0</v>
      </c>
      <c r="I59" s="42">
        <f>SUM(I61:I65)</f>
        <v>2492</v>
      </c>
    </row>
    <row r="60" spans="1:9" x14ac:dyDescent="0.25">
      <c r="A60" s="237"/>
      <c r="B60" s="238"/>
      <c r="C60" s="105" t="s">
        <v>72</v>
      </c>
      <c r="D60" s="16"/>
      <c r="E60" s="16"/>
      <c r="F60" s="16"/>
      <c r="G60" s="16"/>
      <c r="H60" s="16"/>
      <c r="I60" s="16"/>
    </row>
    <row r="61" spans="1:9" x14ac:dyDescent="0.25">
      <c r="A61" s="237"/>
      <c r="B61" s="238"/>
      <c r="C61" s="105" t="s">
        <v>73</v>
      </c>
      <c r="D61" s="16"/>
      <c r="E61" s="16"/>
      <c r="F61" s="16"/>
      <c r="G61" s="16"/>
      <c r="H61" s="16"/>
      <c r="I61" s="16"/>
    </row>
    <row r="62" spans="1:9" x14ac:dyDescent="0.25">
      <c r="A62" s="237"/>
      <c r="B62" s="238"/>
      <c r="C62" s="105" t="s">
        <v>74</v>
      </c>
      <c r="D62" s="16"/>
      <c r="E62" s="16"/>
      <c r="F62" s="16"/>
      <c r="G62" s="16"/>
      <c r="H62" s="16"/>
      <c r="I62" s="16"/>
    </row>
    <row r="63" spans="1:9" x14ac:dyDescent="0.25">
      <c r="A63" s="237"/>
      <c r="B63" s="238"/>
      <c r="C63" s="105" t="s">
        <v>75</v>
      </c>
      <c r="D63" s="16">
        <f>'Пр.2 к 1ПП'!G19</f>
        <v>2492</v>
      </c>
      <c r="E63" s="16">
        <f>'Пр.2 к 1ПП'!H19</f>
        <v>0</v>
      </c>
      <c r="F63" s="16">
        <f>'Пр.2 к 1ПП'!I19</f>
        <v>0</v>
      </c>
      <c r="G63" s="16">
        <f>'Пр.2 к 1ПП'!J19</f>
        <v>0</v>
      </c>
      <c r="H63" s="16">
        <f>'Пр.2 к 1ПП'!K19</f>
        <v>0</v>
      </c>
      <c r="I63" s="16">
        <f>'Пр.2 к 1ПП'!L19</f>
        <v>2492</v>
      </c>
    </row>
    <row r="64" spans="1:9" x14ac:dyDescent="0.25">
      <c r="A64" s="237"/>
      <c r="B64" s="238"/>
      <c r="C64" s="105" t="s">
        <v>76</v>
      </c>
      <c r="D64" s="16"/>
      <c r="E64" s="16"/>
      <c r="F64" s="16"/>
      <c r="G64" s="16"/>
      <c r="H64" s="16"/>
      <c r="I64" s="16"/>
    </row>
    <row r="65" spans="1:9" x14ac:dyDescent="0.25">
      <c r="A65" s="237"/>
      <c r="B65" s="238"/>
      <c r="C65" s="105" t="s">
        <v>77</v>
      </c>
      <c r="D65" s="16"/>
      <c r="E65" s="16"/>
      <c r="F65" s="16"/>
      <c r="G65" s="16"/>
      <c r="H65" s="16"/>
      <c r="I65" s="16"/>
    </row>
    <row r="66" spans="1:9" x14ac:dyDescent="0.25">
      <c r="A66" s="237" t="s">
        <v>131</v>
      </c>
      <c r="B66" s="238" t="s">
        <v>97</v>
      </c>
      <c r="C66" s="39" t="s">
        <v>71</v>
      </c>
      <c r="D66" s="42">
        <f>SUM(D68:D72)</f>
        <v>3919.4</v>
      </c>
      <c r="E66" s="42">
        <f>SUM(E68:E72)</f>
        <v>0</v>
      </c>
      <c r="F66" s="42">
        <f>SUM(F68:F72)</f>
        <v>0</v>
      </c>
      <c r="G66" s="42"/>
      <c r="H66" s="42"/>
      <c r="I66" s="42">
        <f>SUM(I68:I72)</f>
        <v>3919.4</v>
      </c>
    </row>
    <row r="67" spans="1:9" x14ac:dyDescent="0.25">
      <c r="A67" s="237"/>
      <c r="B67" s="238"/>
      <c r="C67" s="105" t="s">
        <v>72</v>
      </c>
      <c r="D67" s="16"/>
      <c r="E67" s="16"/>
      <c r="F67" s="16"/>
      <c r="G67" s="16"/>
      <c r="H67" s="16"/>
      <c r="I67" s="16"/>
    </row>
    <row r="68" spans="1:9" x14ac:dyDescent="0.25">
      <c r="A68" s="237"/>
      <c r="B68" s="238"/>
      <c r="C68" s="105" t="s">
        <v>73</v>
      </c>
      <c r="D68" s="16"/>
      <c r="E68" s="16"/>
      <c r="F68" s="16"/>
      <c r="G68" s="16"/>
      <c r="H68" s="16"/>
      <c r="I68" s="16"/>
    </row>
    <row r="69" spans="1:9" x14ac:dyDescent="0.25">
      <c r="A69" s="237"/>
      <c r="B69" s="238"/>
      <c r="C69" s="105" t="s">
        <v>74</v>
      </c>
      <c r="D69" s="16"/>
      <c r="E69" s="16"/>
      <c r="F69" s="16"/>
      <c r="G69" s="16"/>
      <c r="H69" s="16"/>
      <c r="I69" s="16"/>
    </row>
    <row r="70" spans="1:9" x14ac:dyDescent="0.25">
      <c r="A70" s="237"/>
      <c r="B70" s="238"/>
      <c r="C70" s="105" t="s">
        <v>75</v>
      </c>
      <c r="D70" s="16">
        <f>'Пр.2 к 1ПП'!G20</f>
        <v>3919.4</v>
      </c>
      <c r="E70" s="16">
        <f>'Пр.2 к 1ПП'!H20</f>
        <v>0</v>
      </c>
      <c r="F70" s="16">
        <f>'Пр.2 к 1ПП'!I20</f>
        <v>0</v>
      </c>
      <c r="G70" s="16">
        <f>'Пр.2 к 1ПП'!J20</f>
        <v>0</v>
      </c>
      <c r="H70" s="16">
        <f>'Пр.2 к 1ПП'!K20</f>
        <v>0</v>
      </c>
      <c r="I70" s="16">
        <f>SUM(D70:H70)</f>
        <v>3919.4</v>
      </c>
    </row>
    <row r="71" spans="1:9" x14ac:dyDescent="0.25">
      <c r="A71" s="237"/>
      <c r="B71" s="238"/>
      <c r="C71" s="105" t="s">
        <v>76</v>
      </c>
      <c r="D71" s="16"/>
      <c r="E71" s="16"/>
      <c r="F71" s="16"/>
      <c r="G71" s="16"/>
      <c r="H71" s="16"/>
      <c r="I71" s="16"/>
    </row>
    <row r="72" spans="1:9" ht="15.75" customHeight="1" x14ac:dyDescent="0.25">
      <c r="A72" s="237"/>
      <c r="B72" s="238"/>
      <c r="C72" s="105" t="s">
        <v>77</v>
      </c>
      <c r="D72" s="16"/>
      <c r="E72" s="16"/>
      <c r="F72" s="16"/>
      <c r="G72" s="16"/>
      <c r="H72" s="16"/>
      <c r="I72" s="16"/>
    </row>
    <row r="73" spans="1:9" ht="15.75" customHeight="1" x14ac:dyDescent="0.25">
      <c r="A73" s="237" t="s">
        <v>147</v>
      </c>
      <c r="B73" s="238" t="s">
        <v>152</v>
      </c>
      <c r="C73" s="39" t="s">
        <v>71</v>
      </c>
      <c r="D73" s="42">
        <f>SUM(D75:D79)</f>
        <v>0</v>
      </c>
      <c r="E73" s="42">
        <f>SUM(E75:E79)</f>
        <v>0</v>
      </c>
      <c r="F73" s="42">
        <f>SUM(F75:F79)</f>
        <v>46744.4</v>
      </c>
      <c r="G73" s="42">
        <f t="shared" ref="G73:H73" si="14">SUM(G75:G79)</f>
        <v>46744.4</v>
      </c>
      <c r="H73" s="42">
        <f t="shared" si="14"/>
        <v>46744.4</v>
      </c>
      <c r="I73" s="42">
        <f>SUM(I75:I79)</f>
        <v>140233.20000000001</v>
      </c>
    </row>
    <row r="74" spans="1:9" ht="15.75" customHeight="1" x14ac:dyDescent="0.25">
      <c r="A74" s="237"/>
      <c r="B74" s="238"/>
      <c r="C74" s="105" t="s">
        <v>72</v>
      </c>
      <c r="D74" s="16"/>
      <c r="E74" s="16"/>
      <c r="F74" s="16"/>
      <c r="G74" s="16"/>
      <c r="H74" s="16"/>
      <c r="I74" s="16"/>
    </row>
    <row r="75" spans="1:9" ht="15.75" customHeight="1" x14ac:dyDescent="0.25">
      <c r="A75" s="237"/>
      <c r="B75" s="238"/>
      <c r="C75" s="105" t="s">
        <v>73</v>
      </c>
      <c r="D75" s="16"/>
      <c r="E75" s="16"/>
      <c r="F75" s="16"/>
      <c r="G75" s="16"/>
      <c r="H75" s="16"/>
      <c r="I75" s="16"/>
    </row>
    <row r="76" spans="1:9" ht="15.75" customHeight="1" x14ac:dyDescent="0.25">
      <c r="A76" s="237"/>
      <c r="B76" s="238"/>
      <c r="C76" s="105" t="s">
        <v>74</v>
      </c>
      <c r="D76" s="16">
        <f>'Пр1 к программе'!H41</f>
        <v>0</v>
      </c>
      <c r="E76" s="16">
        <f>'Пр1 к программе'!I41</f>
        <v>0</v>
      </c>
      <c r="F76" s="16">
        <f>'Пр1 к программе'!J41</f>
        <v>46744.4</v>
      </c>
      <c r="G76" s="16">
        <f>'Пр1 к программе'!K41</f>
        <v>46744.4</v>
      </c>
      <c r="H76" s="16">
        <f>'Пр1 к программе'!L41</f>
        <v>46744.4</v>
      </c>
      <c r="I76" s="16">
        <f>'Пр1 к программе'!M41</f>
        <v>140233.20000000001</v>
      </c>
    </row>
    <row r="77" spans="1:9" ht="15.75" customHeight="1" x14ac:dyDescent="0.25">
      <c r="A77" s="237"/>
      <c r="B77" s="238"/>
      <c r="C77" s="105" t="s">
        <v>75</v>
      </c>
      <c r="D77" s="16"/>
      <c r="E77" s="16"/>
      <c r="F77" s="16"/>
      <c r="G77" s="16"/>
      <c r="H77" s="16"/>
      <c r="I77" s="16"/>
    </row>
    <row r="78" spans="1:9" ht="15.75" customHeight="1" x14ac:dyDescent="0.25">
      <c r="A78" s="237"/>
      <c r="B78" s="238"/>
      <c r="C78" s="105" t="s">
        <v>76</v>
      </c>
      <c r="D78" s="16"/>
      <c r="E78" s="16"/>
      <c r="F78" s="16"/>
      <c r="G78" s="16"/>
      <c r="H78" s="16"/>
      <c r="I78" s="16"/>
    </row>
    <row r="79" spans="1:9" ht="15.75" customHeight="1" x14ac:dyDescent="0.25">
      <c r="A79" s="237"/>
      <c r="B79" s="238"/>
      <c r="C79" s="105" t="s">
        <v>77</v>
      </c>
      <c r="D79" s="16">
        <f>'Пр.2 к 1ПП'!G27</f>
        <v>0</v>
      </c>
      <c r="E79" s="16">
        <f>'Пр.2 к 1ПП'!H27</f>
        <v>0</v>
      </c>
      <c r="F79" s="16">
        <f>'Пр.2 к 1ПП'!I27</f>
        <v>0</v>
      </c>
      <c r="G79" s="16">
        <f>'Пр.2 к 1ПП'!J27</f>
        <v>0</v>
      </c>
      <c r="H79" s="16">
        <f>'Пр.2 к 1ПП'!K27</f>
        <v>0</v>
      </c>
      <c r="I79" s="16">
        <f>'Пр.2 к 1ПП'!L27</f>
        <v>0</v>
      </c>
    </row>
    <row r="80" spans="1:9" ht="15.75" customHeight="1" x14ac:dyDescent="0.25">
      <c r="A80" s="229" t="s">
        <v>156</v>
      </c>
      <c r="B80" s="227" t="s">
        <v>154</v>
      </c>
      <c r="C80" s="39" t="s">
        <v>71</v>
      </c>
      <c r="D80" s="42">
        <f>SUM(D82:D86)</f>
        <v>0</v>
      </c>
      <c r="E80" s="42">
        <f>SUM(E82:E86)</f>
        <v>0</v>
      </c>
      <c r="F80" s="42">
        <f>SUM(F82:F86)</f>
        <v>979.1</v>
      </c>
      <c r="G80" s="42">
        <f t="shared" ref="G80:H80" si="15">SUM(G82:G86)</f>
        <v>0</v>
      </c>
      <c r="H80" s="42">
        <f t="shared" si="15"/>
        <v>0</v>
      </c>
      <c r="I80" s="42">
        <f>SUM(I82:I86)</f>
        <v>979.1</v>
      </c>
    </row>
    <row r="81" spans="1:10" ht="15.75" customHeight="1" x14ac:dyDescent="0.25">
      <c r="A81" s="230"/>
      <c r="B81" s="232"/>
      <c r="C81" s="149" t="s">
        <v>72</v>
      </c>
      <c r="D81" s="16"/>
      <c r="E81" s="16"/>
      <c r="F81" s="16"/>
      <c r="G81" s="16"/>
      <c r="H81" s="16"/>
      <c r="I81" s="16"/>
    </row>
    <row r="82" spans="1:10" ht="15.75" customHeight="1" x14ac:dyDescent="0.25">
      <c r="A82" s="230"/>
      <c r="B82" s="232"/>
      <c r="C82" s="149" t="s">
        <v>73</v>
      </c>
      <c r="D82" s="16"/>
      <c r="E82" s="16"/>
      <c r="F82" s="16"/>
      <c r="G82" s="16"/>
      <c r="H82" s="16"/>
      <c r="I82" s="16"/>
    </row>
    <row r="83" spans="1:10" ht="15.75" customHeight="1" x14ac:dyDescent="0.25">
      <c r="A83" s="230"/>
      <c r="B83" s="232"/>
      <c r="C83" s="149" t="s">
        <v>74</v>
      </c>
      <c r="D83" s="16"/>
      <c r="E83" s="16"/>
      <c r="F83" s="16">
        <f>'Пр1 к программе'!J42</f>
        <v>979.1</v>
      </c>
      <c r="G83" s="16">
        <f>'Пр1 к программе'!K42</f>
        <v>0</v>
      </c>
      <c r="H83" s="16">
        <f>'Пр1 к программе'!L42</f>
        <v>0</v>
      </c>
      <c r="I83" s="16">
        <f>'Пр1 к программе'!M42</f>
        <v>979.1</v>
      </c>
    </row>
    <row r="84" spans="1:10" ht="23.25" customHeight="1" x14ac:dyDescent="0.25">
      <c r="A84" s="230"/>
      <c r="B84" s="232"/>
      <c r="C84" s="149" t="s">
        <v>75</v>
      </c>
      <c r="D84" s="16"/>
      <c r="E84" s="16"/>
      <c r="F84" s="16"/>
      <c r="G84" s="16"/>
      <c r="H84" s="16"/>
      <c r="I84" s="16"/>
    </row>
    <row r="85" spans="1:10" ht="30.75" customHeight="1" x14ac:dyDescent="0.25">
      <c r="A85" s="230"/>
      <c r="B85" s="232"/>
      <c r="C85" s="149" t="s">
        <v>76</v>
      </c>
      <c r="D85" s="16"/>
      <c r="E85" s="16"/>
      <c r="F85" s="16"/>
      <c r="G85" s="16"/>
      <c r="H85" s="16"/>
      <c r="I85" s="16"/>
    </row>
    <row r="86" spans="1:10" ht="27" customHeight="1" x14ac:dyDescent="0.25">
      <c r="A86" s="231"/>
      <c r="B86" s="228"/>
      <c r="C86" s="149" t="s">
        <v>77</v>
      </c>
      <c r="D86" s="16">
        <f>'Пр.2 к 1ПП'!G34</f>
        <v>0</v>
      </c>
      <c r="E86" s="16">
        <f>'Пр.2 к 1ПП'!H34</f>
        <v>0</v>
      </c>
      <c r="F86" s="16">
        <f>'Пр.2 к 1ПП'!I34</f>
        <v>0</v>
      </c>
      <c r="G86" s="16">
        <f>'Пр.2 к 1ПП'!J34</f>
        <v>0</v>
      </c>
      <c r="H86" s="16">
        <f>'Пр.2 к 1ПП'!K34</f>
        <v>0</v>
      </c>
      <c r="I86" s="16">
        <f>'Пр.2 к 1ПП'!L34</f>
        <v>0</v>
      </c>
    </row>
    <row r="87" spans="1:10" ht="15.75" customHeight="1" x14ac:dyDescent="0.25">
      <c r="A87" s="261" t="s">
        <v>37</v>
      </c>
      <c r="B87" s="263" t="s">
        <v>141</v>
      </c>
      <c r="C87" s="58" t="s">
        <v>71</v>
      </c>
      <c r="D87" s="59">
        <f t="shared" ref="D87:I87" si="16">SUM(D89:D92)</f>
        <v>174209.69390000001</v>
      </c>
      <c r="E87" s="59">
        <f t="shared" si="16"/>
        <v>81936.800000000003</v>
      </c>
      <c r="F87" s="59">
        <f t="shared" si="16"/>
        <v>93721.1</v>
      </c>
      <c r="G87" s="59">
        <f t="shared" si="16"/>
        <v>99662.57</v>
      </c>
      <c r="H87" s="59">
        <f t="shared" si="16"/>
        <v>105166.68</v>
      </c>
      <c r="I87" s="59">
        <f t="shared" si="16"/>
        <v>554696.84389999998</v>
      </c>
      <c r="J87" s="70">
        <f>'Пр1 к программе'!M43</f>
        <v>554696.84389999998</v>
      </c>
    </row>
    <row r="88" spans="1:10" x14ac:dyDescent="0.25">
      <c r="A88" s="262"/>
      <c r="B88" s="264"/>
      <c r="C88" s="58" t="s">
        <v>72</v>
      </c>
      <c r="D88" s="60"/>
      <c r="E88" s="60"/>
      <c r="F88" s="60"/>
      <c r="G88" s="60"/>
      <c r="H88" s="60"/>
      <c r="I88" s="60"/>
    </row>
    <row r="89" spans="1:10" x14ac:dyDescent="0.25">
      <c r="A89" s="262"/>
      <c r="B89" s="264"/>
      <c r="C89" s="58" t="s">
        <v>73</v>
      </c>
      <c r="D89" s="60">
        <f t="shared" ref="D89:I92" si="17">D101+D107+D95+D113</f>
        <v>0</v>
      </c>
      <c r="E89" s="60">
        <f t="shared" si="17"/>
        <v>0</v>
      </c>
      <c r="F89" s="60">
        <f t="shared" si="17"/>
        <v>0</v>
      </c>
      <c r="G89" s="60">
        <f t="shared" si="17"/>
        <v>0</v>
      </c>
      <c r="H89" s="60">
        <f t="shared" si="17"/>
        <v>0</v>
      </c>
      <c r="I89" s="60">
        <f t="shared" si="17"/>
        <v>0</v>
      </c>
    </row>
    <row r="90" spans="1:10" x14ac:dyDescent="0.25">
      <c r="A90" s="262"/>
      <c r="B90" s="264"/>
      <c r="C90" s="58" t="s">
        <v>74</v>
      </c>
      <c r="D90" s="60">
        <f t="shared" si="17"/>
        <v>0</v>
      </c>
      <c r="E90" s="60">
        <f t="shared" si="17"/>
        <v>0</v>
      </c>
      <c r="F90" s="60">
        <f t="shared" si="17"/>
        <v>0</v>
      </c>
      <c r="G90" s="60">
        <f t="shared" si="17"/>
        <v>0</v>
      </c>
      <c r="H90" s="60">
        <f t="shared" si="17"/>
        <v>0</v>
      </c>
      <c r="I90" s="60">
        <f t="shared" si="17"/>
        <v>0</v>
      </c>
    </row>
    <row r="91" spans="1:10" x14ac:dyDescent="0.25">
      <c r="A91" s="262"/>
      <c r="B91" s="264"/>
      <c r="C91" s="58" t="s">
        <v>75</v>
      </c>
      <c r="D91" s="60">
        <f>D103+D109+D97+D115+D121</f>
        <v>174209.69390000001</v>
      </c>
      <c r="E91" s="60">
        <f t="shared" ref="E91:I91" si="18">E103+E109+E97+E115+E121</f>
        <v>81936.800000000003</v>
      </c>
      <c r="F91" s="60">
        <f t="shared" si="18"/>
        <v>93721.1</v>
      </c>
      <c r="G91" s="60">
        <f t="shared" si="18"/>
        <v>99662.57</v>
      </c>
      <c r="H91" s="60">
        <f t="shared" si="18"/>
        <v>105166.68</v>
      </c>
      <c r="I91" s="60">
        <f t="shared" si="18"/>
        <v>554696.84389999998</v>
      </c>
    </row>
    <row r="92" spans="1:10" x14ac:dyDescent="0.25">
      <c r="A92" s="262"/>
      <c r="B92" s="264"/>
      <c r="C92" s="58" t="s">
        <v>76</v>
      </c>
      <c r="D92" s="60">
        <f t="shared" si="17"/>
        <v>0</v>
      </c>
      <c r="E92" s="60">
        <f t="shared" si="17"/>
        <v>0</v>
      </c>
      <c r="F92" s="60">
        <f t="shared" si="17"/>
        <v>0</v>
      </c>
      <c r="G92" s="60">
        <f t="shared" si="17"/>
        <v>0</v>
      </c>
      <c r="H92" s="60">
        <f t="shared" si="17"/>
        <v>0</v>
      </c>
      <c r="I92" s="60">
        <f t="shared" si="17"/>
        <v>0</v>
      </c>
    </row>
    <row r="93" spans="1:10" x14ac:dyDescent="0.25">
      <c r="A93" s="237" t="s">
        <v>22</v>
      </c>
      <c r="B93" s="238" t="s">
        <v>46</v>
      </c>
      <c r="C93" s="39" t="s">
        <v>71</v>
      </c>
      <c r="D93" s="42">
        <f>SUM(D95:D98)</f>
        <v>23198.651900000001</v>
      </c>
      <c r="E93" s="42">
        <f>SUM(E95:E98)</f>
        <v>0</v>
      </c>
      <c r="F93" s="42">
        <f>SUM(F95:F98)</f>
        <v>0</v>
      </c>
      <c r="G93" s="42">
        <f t="shared" ref="G93:I93" si="19">SUM(G95:G98)</f>
        <v>0</v>
      </c>
      <c r="H93" s="42">
        <f t="shared" si="19"/>
        <v>0</v>
      </c>
      <c r="I93" s="42">
        <f t="shared" si="19"/>
        <v>23198.651900000001</v>
      </c>
      <c r="J93" s="70">
        <f>'Пр1 к программе'!M47</f>
        <v>23198.651900000001</v>
      </c>
    </row>
    <row r="94" spans="1:10" x14ac:dyDescent="0.25">
      <c r="A94" s="237"/>
      <c r="B94" s="238"/>
      <c r="C94" s="105" t="s">
        <v>72</v>
      </c>
      <c r="D94" s="16"/>
      <c r="E94" s="16"/>
      <c r="F94" s="16"/>
      <c r="G94" s="16"/>
      <c r="H94" s="16"/>
      <c r="I94" s="16"/>
    </row>
    <row r="95" spans="1:10" x14ac:dyDescent="0.25">
      <c r="A95" s="237"/>
      <c r="B95" s="238"/>
      <c r="C95" s="105" t="s">
        <v>73</v>
      </c>
      <c r="D95" s="16"/>
      <c r="E95" s="16"/>
      <c r="F95" s="16"/>
      <c r="G95" s="16"/>
      <c r="H95" s="16"/>
      <c r="I95" s="16"/>
    </row>
    <row r="96" spans="1:10" x14ac:dyDescent="0.25">
      <c r="A96" s="237"/>
      <c r="B96" s="238"/>
      <c r="C96" s="105" t="s">
        <v>74</v>
      </c>
      <c r="D96" s="16"/>
      <c r="E96" s="16"/>
      <c r="F96" s="16"/>
      <c r="G96" s="16"/>
      <c r="H96" s="16"/>
      <c r="I96" s="16"/>
    </row>
    <row r="97" spans="1:9" x14ac:dyDescent="0.25">
      <c r="A97" s="237"/>
      <c r="B97" s="238"/>
      <c r="C97" s="105" t="s">
        <v>75</v>
      </c>
      <c r="D97" s="16">
        <f>'Пр.2 к 2ПП'!G11</f>
        <v>23198.651900000001</v>
      </c>
      <c r="E97" s="16">
        <f>'Пр.2 к 2ПП'!H11</f>
        <v>0</v>
      </c>
      <c r="F97" s="16">
        <f>'Пр.2 к 2ПП'!I11</f>
        <v>0</v>
      </c>
      <c r="G97" s="16">
        <f>'Пр.2 к 2ПП'!J11</f>
        <v>0</v>
      </c>
      <c r="H97" s="16">
        <f>'Пр.2 к 2ПП'!K11</f>
        <v>0</v>
      </c>
      <c r="I97" s="16">
        <f>'Пр.2 к 2ПП'!L11</f>
        <v>23198.651900000001</v>
      </c>
    </row>
    <row r="98" spans="1:9" x14ac:dyDescent="0.25">
      <c r="A98" s="237"/>
      <c r="B98" s="238"/>
      <c r="C98" s="105" t="s">
        <v>76</v>
      </c>
      <c r="D98" s="16"/>
      <c r="E98" s="16"/>
      <c r="F98" s="16"/>
      <c r="G98" s="16"/>
      <c r="H98" s="16"/>
      <c r="I98" s="16"/>
    </row>
    <row r="99" spans="1:9" x14ac:dyDescent="0.25">
      <c r="A99" s="237" t="s">
        <v>25</v>
      </c>
      <c r="B99" s="238" t="s">
        <v>41</v>
      </c>
      <c r="C99" s="39" t="s">
        <v>71</v>
      </c>
      <c r="D99" s="42">
        <f>SUM(D101:D104)</f>
        <v>68846.7</v>
      </c>
      <c r="E99" s="42">
        <f t="shared" ref="E99:H99" si="20">SUM(E101:E104)</f>
        <v>68436.800000000003</v>
      </c>
      <c r="F99" s="42">
        <f t="shared" si="20"/>
        <v>72241</v>
      </c>
      <c r="G99" s="42">
        <f t="shared" si="20"/>
        <v>76936.67</v>
      </c>
      <c r="H99" s="42">
        <f t="shared" si="20"/>
        <v>81168.179999999993</v>
      </c>
      <c r="I99" s="42">
        <f>SUM(D99:H99)</f>
        <v>367629.35</v>
      </c>
    </row>
    <row r="100" spans="1:9" x14ac:dyDescent="0.25">
      <c r="A100" s="237"/>
      <c r="B100" s="238"/>
      <c r="C100" s="105" t="s">
        <v>72</v>
      </c>
      <c r="D100" s="16"/>
      <c r="E100" s="16"/>
      <c r="F100" s="16"/>
      <c r="G100" s="16"/>
      <c r="H100" s="16"/>
      <c r="I100" s="16"/>
    </row>
    <row r="101" spans="1:9" x14ac:dyDescent="0.25">
      <c r="A101" s="237"/>
      <c r="B101" s="238"/>
      <c r="C101" s="105" t="s">
        <v>73</v>
      </c>
      <c r="D101" s="16"/>
      <c r="E101" s="16"/>
      <c r="F101" s="16"/>
      <c r="G101" s="16"/>
      <c r="H101" s="16"/>
      <c r="I101" s="16"/>
    </row>
    <row r="102" spans="1:9" x14ac:dyDescent="0.25">
      <c r="A102" s="237"/>
      <c r="B102" s="238"/>
      <c r="C102" s="105" t="s">
        <v>74</v>
      </c>
      <c r="D102" s="16"/>
      <c r="E102" s="16"/>
      <c r="F102" s="16"/>
      <c r="G102" s="16"/>
      <c r="H102" s="16"/>
      <c r="I102" s="16"/>
    </row>
    <row r="103" spans="1:9" x14ac:dyDescent="0.25">
      <c r="A103" s="237"/>
      <c r="B103" s="238"/>
      <c r="C103" s="105" t="s">
        <v>75</v>
      </c>
      <c r="D103" s="16">
        <f>'Пр.2 к 2ПП'!G12</f>
        <v>68846.7</v>
      </c>
      <c r="E103" s="16">
        <f>'Пр.2 к 2ПП'!H12</f>
        <v>68436.800000000003</v>
      </c>
      <c r="F103" s="16">
        <f>'Пр.2 к 2ПП'!I13</f>
        <v>72241</v>
      </c>
      <c r="G103" s="16">
        <f>'Пр.2 к 2ПП'!J13</f>
        <v>76936.67</v>
      </c>
      <c r="H103" s="16">
        <f>'Пр.2 к 2ПП'!K13</f>
        <v>81168.179999999993</v>
      </c>
      <c r="I103" s="16">
        <f>SUM(D103:H103)</f>
        <v>367629.35</v>
      </c>
    </row>
    <row r="104" spans="1:9" x14ac:dyDescent="0.25">
      <c r="A104" s="237"/>
      <c r="B104" s="238"/>
      <c r="C104" s="105" t="s">
        <v>76</v>
      </c>
      <c r="D104" s="16"/>
      <c r="E104" s="16"/>
      <c r="F104" s="16"/>
      <c r="G104" s="16"/>
      <c r="H104" s="16"/>
      <c r="I104" s="16"/>
    </row>
    <row r="105" spans="1:9" x14ac:dyDescent="0.25">
      <c r="A105" s="237" t="s">
        <v>28</v>
      </c>
      <c r="B105" s="238" t="s">
        <v>44</v>
      </c>
      <c r="C105" s="39" t="s">
        <v>71</v>
      </c>
      <c r="D105" s="42">
        <f t="shared" ref="D105:I105" si="21">SUM(D107:D110)</f>
        <v>81664.342000000004</v>
      </c>
      <c r="E105" s="42">
        <f t="shared" si="21"/>
        <v>0</v>
      </c>
      <c r="F105" s="42">
        <f t="shared" si="21"/>
        <v>0</v>
      </c>
      <c r="G105" s="42">
        <f t="shared" si="21"/>
        <v>0</v>
      </c>
      <c r="H105" s="42">
        <f t="shared" si="21"/>
        <v>0</v>
      </c>
      <c r="I105" s="42">
        <f t="shared" si="21"/>
        <v>81664.342000000004</v>
      </c>
    </row>
    <row r="106" spans="1:9" x14ac:dyDescent="0.25">
      <c r="A106" s="237"/>
      <c r="B106" s="238"/>
      <c r="C106" s="105" t="s">
        <v>72</v>
      </c>
      <c r="D106" s="16"/>
      <c r="E106" s="16"/>
      <c r="F106" s="16"/>
      <c r="G106" s="16"/>
      <c r="H106" s="16"/>
      <c r="I106" s="16"/>
    </row>
    <row r="107" spans="1:9" x14ac:dyDescent="0.25">
      <c r="A107" s="237"/>
      <c r="B107" s="238"/>
      <c r="C107" s="105" t="s">
        <v>73</v>
      </c>
      <c r="D107" s="16"/>
      <c r="E107" s="16"/>
      <c r="F107" s="16"/>
      <c r="G107" s="16"/>
      <c r="H107" s="16"/>
      <c r="I107" s="16"/>
    </row>
    <row r="108" spans="1:9" x14ac:dyDescent="0.25">
      <c r="A108" s="237"/>
      <c r="B108" s="238"/>
      <c r="C108" s="105" t="s">
        <v>74</v>
      </c>
      <c r="D108" s="16"/>
      <c r="E108" s="16"/>
      <c r="F108" s="16"/>
      <c r="G108" s="16"/>
      <c r="H108" s="16"/>
      <c r="I108" s="16"/>
    </row>
    <row r="109" spans="1:9" x14ac:dyDescent="0.25">
      <c r="A109" s="237"/>
      <c r="B109" s="238"/>
      <c r="C109" s="105" t="s">
        <v>75</v>
      </c>
      <c r="D109" s="16">
        <f>'Пр.2 к 2ПП'!G14</f>
        <v>81664.342000000004</v>
      </c>
      <c r="E109" s="16">
        <f>'Пр.2 к 2ПП'!H14</f>
        <v>0</v>
      </c>
      <c r="F109" s="16">
        <f>'Пр.2 к 2ПП'!I14</f>
        <v>0</v>
      </c>
      <c r="G109" s="16">
        <f>'Пр.2 к 2ПП'!J14</f>
        <v>0</v>
      </c>
      <c r="H109" s="16">
        <f>'Пр.2 к 2ПП'!K14</f>
        <v>0</v>
      </c>
      <c r="I109" s="16">
        <f>'Пр.2 к 2ПП'!L14</f>
        <v>81664.342000000004</v>
      </c>
    </row>
    <row r="110" spans="1:9" x14ac:dyDescent="0.25">
      <c r="A110" s="237"/>
      <c r="B110" s="238"/>
      <c r="C110" s="105" t="s">
        <v>76</v>
      </c>
      <c r="D110" s="16"/>
      <c r="E110" s="16"/>
      <c r="F110" s="16"/>
      <c r="G110" s="16"/>
      <c r="H110" s="16"/>
      <c r="I110" s="16"/>
    </row>
    <row r="111" spans="1:9" x14ac:dyDescent="0.25">
      <c r="A111" s="237" t="s">
        <v>31</v>
      </c>
      <c r="B111" s="238" t="s">
        <v>48</v>
      </c>
      <c r="C111" s="39" t="s">
        <v>71</v>
      </c>
      <c r="D111" s="42">
        <f>SUM(D113:D116)</f>
        <v>500</v>
      </c>
      <c r="E111" s="42">
        <f>SUM(E113:E116)</f>
        <v>13500</v>
      </c>
      <c r="F111" s="42">
        <f>SUM(F113:F116)</f>
        <v>0</v>
      </c>
      <c r="G111" s="42">
        <f t="shared" ref="G111:I111" si="22">SUM(G113:G116)</f>
        <v>0</v>
      </c>
      <c r="H111" s="42">
        <f t="shared" si="22"/>
        <v>0</v>
      </c>
      <c r="I111" s="42">
        <f t="shared" si="22"/>
        <v>14000</v>
      </c>
    </row>
    <row r="112" spans="1:9" x14ac:dyDescent="0.25">
      <c r="A112" s="237"/>
      <c r="B112" s="238"/>
      <c r="C112" s="105" t="s">
        <v>72</v>
      </c>
      <c r="D112" s="16"/>
      <c r="E112" s="16"/>
      <c r="F112" s="16"/>
      <c r="G112" s="16"/>
      <c r="H112" s="16"/>
      <c r="I112" s="16"/>
    </row>
    <row r="113" spans="1:10" x14ac:dyDescent="0.25">
      <c r="A113" s="237"/>
      <c r="B113" s="238"/>
      <c r="C113" s="105" t="s">
        <v>73</v>
      </c>
      <c r="D113" s="16"/>
      <c r="E113" s="16"/>
      <c r="F113" s="16"/>
      <c r="G113" s="16"/>
      <c r="H113" s="16"/>
      <c r="I113" s="16"/>
    </row>
    <row r="114" spans="1:10" x14ac:dyDescent="0.25">
      <c r="A114" s="237"/>
      <c r="B114" s="238"/>
      <c r="C114" s="105" t="s">
        <v>74</v>
      </c>
      <c r="D114" s="16"/>
      <c r="E114" s="16"/>
      <c r="F114" s="16"/>
      <c r="G114" s="16"/>
      <c r="H114" s="16"/>
      <c r="I114" s="16"/>
    </row>
    <row r="115" spans="1:10" x14ac:dyDescent="0.25">
      <c r="A115" s="237"/>
      <c r="B115" s="238"/>
      <c r="C115" s="105" t="s">
        <v>75</v>
      </c>
      <c r="D115" s="16">
        <f>'Пр.2 к 2ПП'!G15</f>
        <v>500</v>
      </c>
      <c r="E115" s="16">
        <f>'Пр.2 к 2ПП'!H15</f>
        <v>13500</v>
      </c>
      <c r="F115" s="16">
        <f>'Пр.2 к 2ПП'!I15</f>
        <v>0</v>
      </c>
      <c r="G115" s="16">
        <f>'Пр.2 к 2ПП'!J15</f>
        <v>0</v>
      </c>
      <c r="H115" s="16">
        <f>'Пр.2 к 2ПП'!K15</f>
        <v>0</v>
      </c>
      <c r="I115" s="16">
        <f>'Пр.2 к 2ПП'!L15</f>
        <v>14000</v>
      </c>
    </row>
    <row r="116" spans="1:10" x14ac:dyDescent="0.25">
      <c r="A116" s="237"/>
      <c r="B116" s="238"/>
      <c r="C116" s="105" t="s">
        <v>76</v>
      </c>
      <c r="D116" s="16"/>
      <c r="E116" s="16"/>
      <c r="F116" s="16"/>
      <c r="G116" s="16"/>
      <c r="H116" s="16"/>
      <c r="I116" s="16"/>
    </row>
    <row r="117" spans="1:10" x14ac:dyDescent="0.25">
      <c r="A117" s="229" t="s">
        <v>34</v>
      </c>
      <c r="B117" s="229" t="s">
        <v>151</v>
      </c>
      <c r="C117" s="39" t="s">
        <v>71</v>
      </c>
      <c r="D117" s="42">
        <f>SUM(D119:D122)</f>
        <v>0</v>
      </c>
      <c r="E117" s="42">
        <f>SUM(E119:E122)</f>
        <v>0</v>
      </c>
      <c r="F117" s="42">
        <f>SUM(F119:F122)</f>
        <v>21480.1</v>
      </c>
      <c r="G117" s="42">
        <f t="shared" ref="G117:I117" si="23">SUM(G119:G122)</f>
        <v>22725.9</v>
      </c>
      <c r="H117" s="42">
        <f t="shared" si="23"/>
        <v>23998.5</v>
      </c>
      <c r="I117" s="42">
        <f t="shared" si="23"/>
        <v>68204.5</v>
      </c>
    </row>
    <row r="118" spans="1:10" x14ac:dyDescent="0.25">
      <c r="A118" s="230"/>
      <c r="B118" s="230"/>
      <c r="C118" s="105" t="s">
        <v>72</v>
      </c>
      <c r="D118" s="16"/>
      <c r="E118" s="16"/>
      <c r="F118" s="16"/>
      <c r="G118" s="16"/>
      <c r="H118" s="16"/>
      <c r="I118" s="16"/>
    </row>
    <row r="119" spans="1:10" x14ac:dyDescent="0.25">
      <c r="A119" s="230"/>
      <c r="B119" s="230"/>
      <c r="C119" s="105" t="s">
        <v>73</v>
      </c>
      <c r="D119" s="16"/>
      <c r="E119" s="16"/>
      <c r="F119" s="16"/>
      <c r="G119" s="16"/>
      <c r="H119" s="16"/>
      <c r="I119" s="16"/>
    </row>
    <row r="120" spans="1:10" x14ac:dyDescent="0.25">
      <c r="A120" s="230"/>
      <c r="B120" s="230"/>
      <c r="C120" s="105" t="s">
        <v>74</v>
      </c>
      <c r="D120" s="16"/>
      <c r="E120" s="16"/>
      <c r="F120" s="16"/>
      <c r="G120" s="16"/>
      <c r="H120" s="16"/>
      <c r="I120" s="16"/>
    </row>
    <row r="121" spans="1:10" x14ac:dyDescent="0.25">
      <c r="A121" s="230"/>
      <c r="B121" s="230"/>
      <c r="C121" s="105" t="s">
        <v>75</v>
      </c>
      <c r="D121" s="16">
        <f>'Пр.2 к 2ПП'!G16</f>
        <v>0</v>
      </c>
      <c r="E121" s="16">
        <f>'Пр.2 к 2ПП'!H16</f>
        <v>0</v>
      </c>
      <c r="F121" s="16">
        <f>'Пр.2 к 2ПП'!I16</f>
        <v>21480.1</v>
      </c>
      <c r="G121" s="16">
        <f>'Пр.2 к 2ПП'!J16</f>
        <v>22725.9</v>
      </c>
      <c r="H121" s="16">
        <f>'Пр.2 к 2ПП'!K16</f>
        <v>23998.5</v>
      </c>
      <c r="I121" s="16">
        <f>'Пр.2 к 2ПП'!L16</f>
        <v>68204.5</v>
      </c>
    </row>
    <row r="122" spans="1:10" x14ac:dyDescent="0.25">
      <c r="A122" s="231"/>
      <c r="B122" s="231"/>
      <c r="C122" s="105" t="s">
        <v>76</v>
      </c>
      <c r="D122" s="16"/>
      <c r="E122" s="16"/>
      <c r="F122" s="16"/>
      <c r="G122" s="16"/>
      <c r="H122" s="16"/>
      <c r="I122" s="16"/>
    </row>
    <row r="123" spans="1:10" x14ac:dyDescent="0.25">
      <c r="A123" s="259" t="s">
        <v>50</v>
      </c>
      <c r="B123" s="260" t="s">
        <v>78</v>
      </c>
      <c r="C123" s="58" t="s">
        <v>71</v>
      </c>
      <c r="D123" s="59">
        <f>SUM(D125:D128)</f>
        <v>23.4</v>
      </c>
      <c r="E123" s="59">
        <f>SUM(E125:E128)</f>
        <v>0</v>
      </c>
      <c r="F123" s="59">
        <f t="shared" ref="F123:I123" si="24">SUM(F125:F128)</f>
        <v>552.79999999999995</v>
      </c>
      <c r="G123" s="59">
        <f t="shared" si="24"/>
        <v>0</v>
      </c>
      <c r="H123" s="59">
        <f t="shared" si="24"/>
        <v>0</v>
      </c>
      <c r="I123" s="59">
        <f t="shared" si="24"/>
        <v>576.20000000000005</v>
      </c>
      <c r="J123" s="70">
        <f>'Пр.2 к 3ПП'!L10</f>
        <v>576.20000000000005</v>
      </c>
    </row>
    <row r="124" spans="1:10" x14ac:dyDescent="0.25">
      <c r="A124" s="259"/>
      <c r="B124" s="260"/>
      <c r="C124" s="58" t="s">
        <v>72</v>
      </c>
      <c r="D124" s="60"/>
      <c r="E124" s="60"/>
      <c r="F124" s="60"/>
      <c r="G124" s="60"/>
      <c r="H124" s="60"/>
      <c r="I124" s="60"/>
    </row>
    <row r="125" spans="1:10" x14ac:dyDescent="0.25">
      <c r="A125" s="259"/>
      <c r="B125" s="260"/>
      <c r="C125" s="58" t="s">
        <v>73</v>
      </c>
      <c r="D125" s="60">
        <f t="shared" ref="D125:I128" si="25">D137+D143+D131+D149</f>
        <v>0</v>
      </c>
      <c r="E125" s="60">
        <f t="shared" si="25"/>
        <v>0</v>
      </c>
      <c r="F125" s="60">
        <f t="shared" si="25"/>
        <v>0</v>
      </c>
      <c r="G125" s="60">
        <f t="shared" si="25"/>
        <v>0</v>
      </c>
      <c r="H125" s="60">
        <f t="shared" si="25"/>
        <v>0</v>
      </c>
      <c r="I125" s="60">
        <f t="shared" si="25"/>
        <v>0</v>
      </c>
    </row>
    <row r="126" spans="1:10" x14ac:dyDescent="0.25">
      <c r="A126" s="259"/>
      <c r="B126" s="260"/>
      <c r="C126" s="58" t="s">
        <v>74</v>
      </c>
      <c r="D126" s="60">
        <f>D138+D144+D132+D150+D156</f>
        <v>23.4</v>
      </c>
      <c r="E126" s="60">
        <f t="shared" ref="E126:I126" si="26">E138+E144+E132+E150+E156</f>
        <v>0</v>
      </c>
      <c r="F126" s="60">
        <f t="shared" si="26"/>
        <v>232.8</v>
      </c>
      <c r="G126" s="60">
        <f t="shared" si="26"/>
        <v>0</v>
      </c>
      <c r="H126" s="60">
        <f t="shared" si="26"/>
        <v>0</v>
      </c>
      <c r="I126" s="60">
        <f t="shared" si="26"/>
        <v>256.2</v>
      </c>
    </row>
    <row r="127" spans="1:10" x14ac:dyDescent="0.25">
      <c r="A127" s="259"/>
      <c r="B127" s="260"/>
      <c r="C127" s="58" t="s">
        <v>75</v>
      </c>
      <c r="D127" s="60">
        <f>D139+D145+D133+D151</f>
        <v>0</v>
      </c>
      <c r="E127" s="60">
        <f t="shared" si="25"/>
        <v>0</v>
      </c>
      <c r="F127" s="60">
        <f t="shared" si="25"/>
        <v>320</v>
      </c>
      <c r="G127" s="60">
        <f t="shared" si="25"/>
        <v>0</v>
      </c>
      <c r="H127" s="60">
        <f t="shared" si="25"/>
        <v>0</v>
      </c>
      <c r="I127" s="60">
        <f t="shared" si="25"/>
        <v>320</v>
      </c>
    </row>
    <row r="128" spans="1:10" x14ac:dyDescent="0.25">
      <c r="A128" s="259"/>
      <c r="B128" s="260"/>
      <c r="C128" s="58" t="s">
        <v>76</v>
      </c>
      <c r="D128" s="60">
        <f t="shared" si="25"/>
        <v>0</v>
      </c>
      <c r="E128" s="60">
        <f t="shared" si="25"/>
        <v>0</v>
      </c>
      <c r="F128" s="60">
        <f t="shared" si="25"/>
        <v>0</v>
      </c>
      <c r="G128" s="60">
        <f t="shared" si="25"/>
        <v>0</v>
      </c>
      <c r="H128" s="60">
        <f t="shared" si="25"/>
        <v>0</v>
      </c>
      <c r="I128" s="60">
        <f t="shared" si="25"/>
        <v>0</v>
      </c>
    </row>
    <row r="129" spans="1:9" x14ac:dyDescent="0.25">
      <c r="A129" s="237" t="s">
        <v>22</v>
      </c>
      <c r="B129" s="238" t="s">
        <v>58</v>
      </c>
      <c r="C129" s="39" t="s">
        <v>71</v>
      </c>
      <c r="D129" s="42">
        <f>SUM(D131:D134)</f>
        <v>23.4</v>
      </c>
      <c r="E129" s="42">
        <f t="shared" ref="E129:I129" si="27">SUM(E131:E134)</f>
        <v>0</v>
      </c>
      <c r="F129" s="42">
        <f t="shared" si="27"/>
        <v>0</v>
      </c>
      <c r="G129" s="42">
        <f t="shared" si="27"/>
        <v>0</v>
      </c>
      <c r="H129" s="42">
        <f t="shared" si="27"/>
        <v>0</v>
      </c>
      <c r="I129" s="42">
        <f t="shared" si="27"/>
        <v>23.4</v>
      </c>
    </row>
    <row r="130" spans="1:9" x14ac:dyDescent="0.25">
      <c r="A130" s="237"/>
      <c r="B130" s="238"/>
      <c r="C130" s="105" t="s">
        <v>72</v>
      </c>
      <c r="D130" s="16"/>
      <c r="E130" s="16"/>
      <c r="F130" s="16"/>
      <c r="G130" s="16"/>
      <c r="H130" s="16"/>
      <c r="I130" s="16"/>
    </row>
    <row r="131" spans="1:9" x14ac:dyDescent="0.25">
      <c r="A131" s="237"/>
      <c r="B131" s="238"/>
      <c r="C131" s="105" t="s">
        <v>73</v>
      </c>
      <c r="D131" s="16"/>
      <c r="E131" s="16"/>
      <c r="F131" s="16"/>
      <c r="G131" s="16"/>
      <c r="H131" s="16"/>
      <c r="I131" s="16"/>
    </row>
    <row r="132" spans="1:9" x14ac:dyDescent="0.25">
      <c r="A132" s="237"/>
      <c r="B132" s="238"/>
      <c r="C132" s="105" t="s">
        <v>74</v>
      </c>
      <c r="D132" s="16">
        <f>'Пр.2 к 3ПП'!G12</f>
        <v>23.4</v>
      </c>
      <c r="E132" s="16">
        <f>'Пр.2 к 3ПП'!H12</f>
        <v>0</v>
      </c>
      <c r="F132" s="16">
        <f>'Пр.2 к 3ПП'!I12</f>
        <v>0</v>
      </c>
      <c r="G132" s="16">
        <f>'Пр.2 к 3ПП'!J12</f>
        <v>0</v>
      </c>
      <c r="H132" s="16">
        <f>'Пр.2 к 3ПП'!K12</f>
        <v>0</v>
      </c>
      <c r="I132" s="16">
        <f>'Пр.2 к 3ПП'!L12</f>
        <v>23.4</v>
      </c>
    </row>
    <row r="133" spans="1:9" x14ac:dyDescent="0.25">
      <c r="A133" s="237"/>
      <c r="B133" s="238"/>
      <c r="C133" s="105" t="s">
        <v>75</v>
      </c>
      <c r="D133" s="16"/>
      <c r="E133" s="16"/>
      <c r="F133" s="16"/>
      <c r="G133" s="16"/>
      <c r="H133" s="16"/>
      <c r="I133" s="16"/>
    </row>
    <row r="134" spans="1:9" x14ac:dyDescent="0.25">
      <c r="A134" s="237"/>
      <c r="B134" s="238"/>
      <c r="C134" s="105" t="s">
        <v>76</v>
      </c>
      <c r="D134" s="16"/>
      <c r="E134" s="16"/>
      <c r="F134" s="16"/>
      <c r="G134" s="16"/>
      <c r="H134" s="16"/>
      <c r="I134" s="16"/>
    </row>
    <row r="135" spans="1:9" x14ac:dyDescent="0.25">
      <c r="A135" s="229" t="s">
        <v>25</v>
      </c>
      <c r="B135" s="238" t="s">
        <v>52</v>
      </c>
      <c r="C135" s="39" t="s">
        <v>71</v>
      </c>
      <c r="D135" s="42">
        <f>SUM(D137:D140)</f>
        <v>0</v>
      </c>
      <c r="E135" s="42">
        <f>SUM(E137:E140)</f>
        <v>0</v>
      </c>
      <c r="F135" s="42">
        <f>SUM(F137:F140)</f>
        <v>0</v>
      </c>
      <c r="G135" s="42">
        <f t="shared" ref="G135:I135" si="28">SUM(G137:G140)</f>
        <v>0</v>
      </c>
      <c r="H135" s="42">
        <f t="shared" si="28"/>
        <v>0</v>
      </c>
      <c r="I135" s="42">
        <f t="shared" si="28"/>
        <v>0</v>
      </c>
    </row>
    <row r="136" spans="1:9" x14ac:dyDescent="0.25">
      <c r="A136" s="230"/>
      <c r="B136" s="238"/>
      <c r="C136" s="105" t="s">
        <v>72</v>
      </c>
      <c r="D136" s="16"/>
      <c r="E136" s="16"/>
      <c r="F136" s="16"/>
      <c r="G136" s="16"/>
      <c r="H136" s="16"/>
      <c r="I136" s="16"/>
    </row>
    <row r="137" spans="1:9" x14ac:dyDescent="0.25">
      <c r="A137" s="230"/>
      <c r="B137" s="238"/>
      <c r="C137" s="105" t="s">
        <v>73</v>
      </c>
      <c r="D137" s="16"/>
      <c r="E137" s="16"/>
      <c r="F137" s="16"/>
      <c r="G137" s="16"/>
      <c r="H137" s="16"/>
      <c r="I137" s="16"/>
    </row>
    <row r="138" spans="1:9" x14ac:dyDescent="0.25">
      <c r="A138" s="230"/>
      <c r="B138" s="238"/>
      <c r="C138" s="105" t="s">
        <v>74</v>
      </c>
      <c r="D138" s="16"/>
      <c r="E138" s="16"/>
      <c r="F138" s="16"/>
      <c r="G138" s="16"/>
      <c r="H138" s="16"/>
      <c r="I138" s="16"/>
    </row>
    <row r="139" spans="1:9" x14ac:dyDescent="0.25">
      <c r="A139" s="230"/>
      <c r="B139" s="238"/>
      <c r="C139" s="105" t="s">
        <v>75</v>
      </c>
      <c r="D139" s="16">
        <f>'Пр.2 к 3ПП'!G13</f>
        <v>0</v>
      </c>
      <c r="E139" s="16">
        <f>'Пр.2 к 3ПП'!H13</f>
        <v>0</v>
      </c>
      <c r="F139" s="16">
        <f>'Пр.2 к 3ПП'!I13</f>
        <v>0</v>
      </c>
      <c r="G139" s="16">
        <f>'Пр.2 к 3ПП'!J13</f>
        <v>0</v>
      </c>
      <c r="H139" s="16">
        <f>'Пр.2 к 3ПП'!K13</f>
        <v>0</v>
      </c>
      <c r="I139" s="16">
        <f>'Пр.2 к 3ПП'!L13</f>
        <v>0</v>
      </c>
    </row>
    <row r="140" spans="1:9" x14ac:dyDescent="0.25">
      <c r="A140" s="231"/>
      <c r="B140" s="238"/>
      <c r="C140" s="105" t="s">
        <v>76</v>
      </c>
      <c r="D140" s="16"/>
      <c r="E140" s="16"/>
      <c r="F140" s="16"/>
      <c r="G140" s="16"/>
      <c r="H140" s="16"/>
      <c r="I140" s="16"/>
    </row>
    <row r="141" spans="1:9" x14ac:dyDescent="0.25">
      <c r="A141" s="237" t="s">
        <v>28</v>
      </c>
      <c r="B141" s="238" t="s">
        <v>55</v>
      </c>
      <c r="C141" s="39" t="s">
        <v>71</v>
      </c>
      <c r="D141" s="42">
        <f>SUM(D143:D146)</f>
        <v>0</v>
      </c>
      <c r="E141" s="42">
        <f>SUM(E143:E146)</f>
        <v>0</v>
      </c>
      <c r="F141" s="42">
        <f>SUM(F143:F146)</f>
        <v>320</v>
      </c>
      <c r="G141" s="42">
        <f t="shared" ref="G141:I141" si="29">SUM(G143:G146)</f>
        <v>0</v>
      </c>
      <c r="H141" s="42">
        <f t="shared" si="29"/>
        <v>0</v>
      </c>
      <c r="I141" s="42">
        <f t="shared" si="29"/>
        <v>320</v>
      </c>
    </row>
    <row r="142" spans="1:9" x14ac:dyDescent="0.25">
      <c r="A142" s="237"/>
      <c r="B142" s="238"/>
      <c r="C142" s="105" t="s">
        <v>72</v>
      </c>
      <c r="D142" s="16"/>
      <c r="E142" s="16"/>
      <c r="F142" s="16"/>
      <c r="G142" s="16"/>
      <c r="H142" s="16"/>
      <c r="I142" s="16"/>
    </row>
    <row r="143" spans="1:9" x14ac:dyDescent="0.25">
      <c r="A143" s="237"/>
      <c r="B143" s="238"/>
      <c r="C143" s="105" t="s">
        <v>73</v>
      </c>
      <c r="D143" s="16"/>
      <c r="E143" s="16"/>
      <c r="F143" s="16"/>
      <c r="G143" s="16"/>
      <c r="H143" s="16"/>
      <c r="I143" s="16"/>
    </row>
    <row r="144" spans="1:9" x14ac:dyDescent="0.25">
      <c r="A144" s="237"/>
      <c r="B144" s="238"/>
      <c r="C144" s="105" t="s">
        <v>74</v>
      </c>
      <c r="D144" s="16"/>
      <c r="E144" s="16"/>
      <c r="F144" s="16"/>
      <c r="G144" s="16"/>
      <c r="H144" s="16"/>
      <c r="I144" s="16"/>
    </row>
    <row r="145" spans="1:9" x14ac:dyDescent="0.25">
      <c r="A145" s="237"/>
      <c r="B145" s="238"/>
      <c r="C145" s="105" t="s">
        <v>75</v>
      </c>
      <c r="D145" s="16">
        <f>'Пр.2 к 3ПП'!G14</f>
        <v>0</v>
      </c>
      <c r="E145" s="16">
        <f>'Пр.2 к 3ПП'!H15</f>
        <v>0</v>
      </c>
      <c r="F145" s="16">
        <f>'Пр.2 к 3ПП'!I15</f>
        <v>320</v>
      </c>
      <c r="G145" s="16">
        <f>'Пр.2 к 3ПП'!J15</f>
        <v>0</v>
      </c>
      <c r="H145" s="16">
        <f>'Пр.2 к 3ПП'!K15</f>
        <v>0</v>
      </c>
      <c r="I145" s="16">
        <f>SUM(D145:H145)</f>
        <v>320</v>
      </c>
    </row>
    <row r="146" spans="1:9" x14ac:dyDescent="0.25">
      <c r="A146" s="237"/>
      <c r="B146" s="238"/>
      <c r="C146" s="105" t="s">
        <v>76</v>
      </c>
      <c r="D146" s="16"/>
      <c r="E146" s="16"/>
      <c r="F146" s="16"/>
      <c r="G146" s="16"/>
      <c r="H146" s="16"/>
      <c r="I146" s="16"/>
    </row>
    <row r="147" spans="1:9" x14ac:dyDescent="0.25">
      <c r="A147" s="237" t="s">
        <v>31</v>
      </c>
      <c r="B147" s="227" t="str">
        <f>'Пр1 к программе'!B77</f>
        <v>Создание условий для обучения участников дорожного движения навыкам безопасного поведения на дорогах</v>
      </c>
      <c r="C147" s="39" t="s">
        <v>71</v>
      </c>
      <c r="D147" s="42">
        <f>SUM(D149:D152)</f>
        <v>0</v>
      </c>
      <c r="E147" s="42">
        <f>SUM(E149:E152)</f>
        <v>0</v>
      </c>
      <c r="F147" s="42">
        <f>SUM(F149:F152)</f>
        <v>0</v>
      </c>
      <c r="G147" s="42">
        <f t="shared" ref="G147:I147" si="30">SUM(G149:G152)</f>
        <v>0</v>
      </c>
      <c r="H147" s="42">
        <f t="shared" si="30"/>
        <v>0</v>
      </c>
      <c r="I147" s="42">
        <f t="shared" si="30"/>
        <v>0</v>
      </c>
    </row>
    <row r="148" spans="1:9" x14ac:dyDescent="0.25">
      <c r="A148" s="237"/>
      <c r="B148" s="232"/>
      <c r="C148" s="105" t="s">
        <v>72</v>
      </c>
      <c r="D148" s="16"/>
      <c r="E148" s="16"/>
      <c r="F148" s="16"/>
      <c r="G148" s="16"/>
      <c r="H148" s="16"/>
      <c r="I148" s="16"/>
    </row>
    <row r="149" spans="1:9" x14ac:dyDescent="0.25">
      <c r="A149" s="237"/>
      <c r="B149" s="232"/>
      <c r="C149" s="105" t="s">
        <v>73</v>
      </c>
      <c r="D149" s="16"/>
      <c r="E149" s="16"/>
      <c r="F149" s="16"/>
      <c r="G149" s="16"/>
      <c r="H149" s="16"/>
      <c r="I149" s="16"/>
    </row>
    <row r="150" spans="1:9" x14ac:dyDescent="0.25">
      <c r="A150" s="237"/>
      <c r="B150" s="232"/>
      <c r="C150" s="105" t="s">
        <v>74</v>
      </c>
      <c r="D150" s="16"/>
      <c r="E150" s="16"/>
      <c r="F150" s="16"/>
      <c r="G150" s="16"/>
      <c r="H150" s="16"/>
      <c r="I150" s="16"/>
    </row>
    <row r="151" spans="1:9" x14ac:dyDescent="0.25">
      <c r="A151" s="237"/>
      <c r="B151" s="232"/>
      <c r="C151" s="105" t="s">
        <v>75</v>
      </c>
      <c r="D151" s="16">
        <f>'Пр1 к программе'!H79</f>
        <v>0</v>
      </c>
      <c r="E151" s="16">
        <f>'Пр1 к программе'!I79</f>
        <v>0</v>
      </c>
      <c r="F151" s="16">
        <f>'Пр1 к программе'!J79</f>
        <v>0</v>
      </c>
      <c r="G151" s="16">
        <f>'Пр1 к программе'!K79</f>
        <v>0</v>
      </c>
      <c r="H151" s="16">
        <f>'Пр1 к программе'!L79</f>
        <v>0</v>
      </c>
      <c r="I151" s="16">
        <f>'Пр1 к программе'!M79</f>
        <v>0</v>
      </c>
    </row>
    <row r="152" spans="1:9" x14ac:dyDescent="0.25">
      <c r="A152" s="237"/>
      <c r="B152" s="228"/>
      <c r="C152" s="105" t="s">
        <v>76</v>
      </c>
      <c r="D152" s="16"/>
      <c r="E152" s="16"/>
      <c r="F152" s="16"/>
      <c r="G152" s="16"/>
      <c r="H152" s="16"/>
      <c r="I152" s="16"/>
    </row>
    <row r="153" spans="1:9" x14ac:dyDescent="0.25">
      <c r="A153" s="229" t="s">
        <v>34</v>
      </c>
      <c r="B153" s="227" t="s">
        <v>215</v>
      </c>
      <c r="C153" s="39" t="s">
        <v>71</v>
      </c>
      <c r="D153" s="42">
        <f>SUM(D155:D158)</f>
        <v>0</v>
      </c>
      <c r="E153" s="42">
        <f>SUM(E155:E158)</f>
        <v>0</v>
      </c>
      <c r="F153" s="42">
        <f>SUM(F155:F158)</f>
        <v>232.8</v>
      </c>
      <c r="G153" s="42">
        <f t="shared" ref="G153:I153" si="31">SUM(G155:G158)</f>
        <v>0</v>
      </c>
      <c r="H153" s="42">
        <f t="shared" si="31"/>
        <v>0</v>
      </c>
      <c r="I153" s="42">
        <f t="shared" si="31"/>
        <v>232.8</v>
      </c>
    </row>
    <row r="154" spans="1:9" x14ac:dyDescent="0.25">
      <c r="A154" s="230"/>
      <c r="B154" s="232"/>
      <c r="C154" s="164" t="s">
        <v>72</v>
      </c>
      <c r="D154" s="16"/>
      <c r="E154" s="16"/>
      <c r="F154" s="16"/>
      <c r="G154" s="16"/>
      <c r="H154" s="16"/>
      <c r="I154" s="16"/>
    </row>
    <row r="155" spans="1:9" x14ac:dyDescent="0.25">
      <c r="A155" s="230"/>
      <c r="B155" s="232"/>
      <c r="C155" s="164" t="s">
        <v>73</v>
      </c>
      <c r="D155" s="16"/>
      <c r="E155" s="16"/>
      <c r="F155" s="16"/>
      <c r="G155" s="16"/>
      <c r="H155" s="16"/>
      <c r="I155" s="16"/>
    </row>
    <row r="156" spans="1:9" x14ac:dyDescent="0.25">
      <c r="A156" s="230"/>
      <c r="B156" s="232"/>
      <c r="C156" s="164" t="s">
        <v>74</v>
      </c>
      <c r="D156" s="16">
        <f>'Пр1 к программе'!H82</f>
        <v>0</v>
      </c>
      <c r="E156" s="16">
        <f>'Пр1 к программе'!I82</f>
        <v>0</v>
      </c>
      <c r="F156" s="16">
        <f>'Пр1 к программе'!J82</f>
        <v>232.8</v>
      </c>
      <c r="G156" s="16">
        <f>'Пр1 к программе'!K82</f>
        <v>0</v>
      </c>
      <c r="H156" s="16">
        <f>'Пр1 к программе'!L82</f>
        <v>0</v>
      </c>
      <c r="I156" s="16">
        <f>'Пр1 к программе'!M82</f>
        <v>232.8</v>
      </c>
    </row>
    <row r="157" spans="1:9" x14ac:dyDescent="0.25">
      <c r="A157" s="230"/>
      <c r="B157" s="232"/>
      <c r="C157" s="164" t="s">
        <v>75</v>
      </c>
      <c r="D157" s="16"/>
      <c r="E157" s="16"/>
      <c r="F157" s="16"/>
      <c r="G157" s="16"/>
      <c r="H157" s="16"/>
      <c r="I157" s="16"/>
    </row>
    <row r="158" spans="1:9" x14ac:dyDescent="0.25">
      <c r="A158" s="231"/>
      <c r="B158" s="228"/>
      <c r="C158" s="164" t="s">
        <v>76</v>
      </c>
      <c r="D158" s="16"/>
      <c r="E158" s="16"/>
      <c r="F158" s="16"/>
      <c r="G158" s="16"/>
      <c r="H158" s="16"/>
      <c r="I158" s="16"/>
    </row>
    <row r="159" spans="1:9" x14ac:dyDescent="0.25">
      <c r="A159" s="259" t="s">
        <v>60</v>
      </c>
      <c r="B159" s="260" t="s">
        <v>61</v>
      </c>
      <c r="C159" s="58" t="s">
        <v>71</v>
      </c>
      <c r="D159" s="59">
        <f>SUM(D161:D164)</f>
        <v>12095.88</v>
      </c>
      <c r="E159" s="59">
        <f>SUM(E161:E164)</f>
        <v>11940</v>
      </c>
      <c r="F159" s="59">
        <f>SUM(F161:F164)</f>
        <v>10600</v>
      </c>
      <c r="G159" s="59">
        <f t="shared" ref="G159:I159" si="32">SUM(G161:G164)</f>
        <v>12695</v>
      </c>
      <c r="H159" s="59">
        <f t="shared" si="32"/>
        <v>12695</v>
      </c>
      <c r="I159" s="59">
        <f t="shared" si="32"/>
        <v>60025.88</v>
      </c>
    </row>
    <row r="160" spans="1:9" x14ac:dyDescent="0.25">
      <c r="A160" s="259"/>
      <c r="B160" s="260"/>
      <c r="C160" s="58" t="s">
        <v>72</v>
      </c>
      <c r="D160" s="60"/>
      <c r="E160" s="60"/>
      <c r="F160" s="60"/>
      <c r="G160" s="60"/>
      <c r="H160" s="60"/>
      <c r="I160" s="60"/>
    </row>
    <row r="161" spans="1:18" x14ac:dyDescent="0.25">
      <c r="A161" s="259"/>
      <c r="B161" s="260"/>
      <c r="C161" s="58" t="s">
        <v>73</v>
      </c>
      <c r="D161" s="60">
        <f>D167</f>
        <v>0</v>
      </c>
      <c r="E161" s="60">
        <f t="shared" ref="E161:I164" si="33">E167</f>
        <v>0</v>
      </c>
      <c r="F161" s="60">
        <f t="shared" si="33"/>
        <v>0</v>
      </c>
      <c r="G161" s="60">
        <f t="shared" si="33"/>
        <v>0</v>
      </c>
      <c r="H161" s="60">
        <f t="shared" si="33"/>
        <v>0</v>
      </c>
      <c r="I161" s="60">
        <f t="shared" si="33"/>
        <v>0</v>
      </c>
    </row>
    <row r="162" spans="1:18" x14ac:dyDescent="0.25">
      <c r="A162" s="259"/>
      <c r="B162" s="260"/>
      <c r="C162" s="58" t="s">
        <v>74</v>
      </c>
      <c r="D162" s="60">
        <f t="shared" ref="D162:F164" si="34">D168</f>
        <v>0</v>
      </c>
      <c r="E162" s="60">
        <f t="shared" si="34"/>
        <v>0</v>
      </c>
      <c r="F162" s="60">
        <f t="shared" si="34"/>
        <v>0</v>
      </c>
      <c r="G162" s="60">
        <f t="shared" si="33"/>
        <v>0</v>
      </c>
      <c r="H162" s="60">
        <f t="shared" si="33"/>
        <v>0</v>
      </c>
      <c r="I162" s="60">
        <f t="shared" si="33"/>
        <v>0</v>
      </c>
    </row>
    <row r="163" spans="1:18" x14ac:dyDescent="0.25">
      <c r="A163" s="259"/>
      <c r="B163" s="260"/>
      <c r="C163" s="58" t="s">
        <v>75</v>
      </c>
      <c r="D163" s="60">
        <f t="shared" si="34"/>
        <v>12095.88</v>
      </c>
      <c r="E163" s="60">
        <f t="shared" si="34"/>
        <v>11940</v>
      </c>
      <c r="F163" s="60">
        <f t="shared" si="34"/>
        <v>10600</v>
      </c>
      <c r="G163" s="60">
        <f t="shared" si="33"/>
        <v>12695</v>
      </c>
      <c r="H163" s="60">
        <f t="shared" si="33"/>
        <v>12695</v>
      </c>
      <c r="I163" s="60">
        <f t="shared" si="33"/>
        <v>60025.88</v>
      </c>
    </row>
    <row r="164" spans="1:18" x14ac:dyDescent="0.25">
      <c r="A164" s="259"/>
      <c r="B164" s="260"/>
      <c r="C164" s="58" t="s">
        <v>76</v>
      </c>
      <c r="D164" s="60">
        <f t="shared" si="34"/>
        <v>0</v>
      </c>
      <c r="E164" s="60">
        <f t="shared" si="34"/>
        <v>0</v>
      </c>
      <c r="F164" s="60">
        <f t="shared" si="34"/>
        <v>0</v>
      </c>
      <c r="G164" s="60">
        <f t="shared" si="33"/>
        <v>0</v>
      </c>
      <c r="H164" s="60">
        <f t="shared" si="33"/>
        <v>0</v>
      </c>
      <c r="I164" s="60">
        <f t="shared" si="33"/>
        <v>0</v>
      </c>
    </row>
    <row r="165" spans="1:18" x14ac:dyDescent="0.25">
      <c r="A165" s="237" t="s">
        <v>22</v>
      </c>
      <c r="B165" s="238" t="s">
        <v>64</v>
      </c>
      <c r="C165" s="39" t="s">
        <v>71</v>
      </c>
      <c r="D165" s="42">
        <f>SUM(D167:D170)</f>
        <v>12095.88</v>
      </c>
      <c r="E165" s="42">
        <f t="shared" ref="E165:I165" si="35">SUM(E167:E170)</f>
        <v>11940</v>
      </c>
      <c r="F165" s="42">
        <f t="shared" si="35"/>
        <v>10600</v>
      </c>
      <c r="G165" s="42">
        <f t="shared" si="35"/>
        <v>12695</v>
      </c>
      <c r="H165" s="42">
        <f t="shared" si="35"/>
        <v>12695</v>
      </c>
      <c r="I165" s="42">
        <f t="shared" si="35"/>
        <v>60025.88</v>
      </c>
      <c r="J165" s="132">
        <f>'Пр.2 к 4ПП'!L10</f>
        <v>60025.88</v>
      </c>
    </row>
    <row r="166" spans="1:18" x14ac:dyDescent="0.25">
      <c r="A166" s="237"/>
      <c r="B166" s="238"/>
      <c r="C166" s="105" t="s">
        <v>72</v>
      </c>
      <c r="D166" s="16"/>
      <c r="E166" s="16"/>
      <c r="F166" s="16"/>
      <c r="G166" s="16"/>
      <c r="H166" s="16"/>
      <c r="I166" s="16"/>
    </row>
    <row r="167" spans="1:18" x14ac:dyDescent="0.25">
      <c r="A167" s="237"/>
      <c r="B167" s="238"/>
      <c r="C167" s="105" t="s">
        <v>73</v>
      </c>
      <c r="D167" s="16"/>
      <c r="E167" s="16"/>
      <c r="F167" s="16"/>
      <c r="G167" s="16"/>
      <c r="H167" s="16"/>
      <c r="I167" s="16"/>
    </row>
    <row r="168" spans="1:18" x14ac:dyDescent="0.25">
      <c r="A168" s="237"/>
      <c r="B168" s="238"/>
      <c r="C168" s="105" t="s">
        <v>74</v>
      </c>
      <c r="D168" s="16"/>
      <c r="E168" s="16"/>
      <c r="F168" s="16"/>
      <c r="G168" s="16"/>
      <c r="H168" s="16"/>
      <c r="I168" s="16"/>
    </row>
    <row r="169" spans="1:18" x14ac:dyDescent="0.25">
      <c r="A169" s="237"/>
      <c r="B169" s="238"/>
      <c r="C169" s="105" t="s">
        <v>75</v>
      </c>
      <c r="D169" s="16">
        <f>'Пр.2 к 4ПП'!G12</f>
        <v>12095.88</v>
      </c>
      <c r="E169" s="16">
        <f>'Пр.2 к 4ПП'!H12</f>
        <v>11940</v>
      </c>
      <c r="F169" s="16">
        <f>'Пр.2 к 4ПП'!I13</f>
        <v>10600</v>
      </c>
      <c r="G169" s="16">
        <f>'Пр.2 к 4ПП'!J13</f>
        <v>12695</v>
      </c>
      <c r="H169" s="16">
        <f>'Пр.2 к 4ПП'!K13</f>
        <v>12695</v>
      </c>
      <c r="I169" s="16">
        <f>SUM(D169:H169)</f>
        <v>60025.88</v>
      </c>
    </row>
    <row r="170" spans="1:18" x14ac:dyDescent="0.25">
      <c r="A170" s="237"/>
      <c r="B170" s="238"/>
      <c r="C170" s="105" t="s">
        <v>76</v>
      </c>
      <c r="D170" s="16"/>
      <c r="E170" s="16"/>
      <c r="F170" s="16"/>
      <c r="G170" s="16"/>
      <c r="H170" s="16"/>
      <c r="I170" s="16"/>
      <c r="J170" s="93"/>
      <c r="K170" s="93"/>
      <c r="L170" s="93"/>
      <c r="M170" s="93"/>
      <c r="N170" s="93"/>
      <c r="O170" s="93"/>
      <c r="P170" s="93"/>
      <c r="Q170" s="93"/>
      <c r="R170" s="93"/>
    </row>
    <row r="171" spans="1:18" x14ac:dyDescent="0.25">
      <c r="A171" s="265"/>
      <c r="B171" s="265"/>
      <c r="C171" s="265"/>
      <c r="D171" s="265"/>
      <c r="E171" s="265"/>
      <c r="F171" s="265"/>
      <c r="G171" s="265"/>
      <c r="H171" s="265"/>
      <c r="I171" s="265"/>
      <c r="J171" s="93"/>
      <c r="K171" s="93"/>
      <c r="L171" s="93"/>
      <c r="M171" s="93"/>
      <c r="N171" s="93"/>
      <c r="O171" s="93"/>
      <c r="P171" s="93"/>
      <c r="Q171" s="93"/>
      <c r="R171" s="93"/>
    </row>
    <row r="172" spans="1:18" x14ac:dyDescent="0.25">
      <c r="A172" s="110"/>
      <c r="B172" s="110"/>
      <c r="C172" s="110"/>
      <c r="D172" s="110"/>
      <c r="E172" s="110"/>
      <c r="F172" s="110"/>
      <c r="G172" s="110"/>
      <c r="H172" s="110"/>
      <c r="I172" s="110"/>
      <c r="J172" s="93"/>
      <c r="K172" s="93"/>
      <c r="L172" s="93"/>
      <c r="M172" s="93"/>
      <c r="N172" s="93"/>
      <c r="O172" s="93"/>
      <c r="P172" s="93"/>
      <c r="Q172" s="93"/>
      <c r="R172" s="93"/>
    </row>
    <row r="173" spans="1:18" x14ac:dyDescent="0.25">
      <c r="A173" s="110"/>
      <c r="B173" s="110"/>
      <c r="C173" s="110"/>
      <c r="D173" s="110"/>
      <c r="E173" s="110"/>
      <c r="F173" s="110"/>
      <c r="G173" s="110"/>
      <c r="H173" s="110"/>
      <c r="I173" s="110"/>
      <c r="J173" s="93"/>
      <c r="K173" s="93"/>
      <c r="L173" s="93"/>
      <c r="M173" s="93"/>
      <c r="N173" s="93"/>
      <c r="O173" s="93"/>
      <c r="P173" s="93"/>
      <c r="Q173" s="93"/>
      <c r="R173" s="93"/>
    </row>
    <row r="174" spans="1:18" x14ac:dyDescent="0.25">
      <c r="A174" s="110"/>
      <c r="B174" s="110"/>
      <c r="C174" s="110"/>
      <c r="D174" s="110"/>
      <c r="E174" s="110"/>
      <c r="F174" s="110"/>
      <c r="G174" s="110"/>
      <c r="H174" s="110"/>
      <c r="I174" s="110"/>
      <c r="J174" s="93"/>
      <c r="K174" s="93"/>
      <c r="L174" s="93"/>
      <c r="M174" s="93"/>
      <c r="N174" s="93"/>
      <c r="O174" s="93"/>
      <c r="P174" s="93"/>
      <c r="Q174" s="93"/>
      <c r="R174" s="93"/>
    </row>
    <row r="175" spans="1:18" x14ac:dyDescent="0.25">
      <c r="A175" s="110"/>
      <c r="B175" s="110"/>
      <c r="C175" s="110"/>
      <c r="D175" s="110"/>
      <c r="E175" s="110"/>
      <c r="F175" s="110"/>
      <c r="G175" s="110"/>
      <c r="H175" s="110"/>
      <c r="I175" s="110"/>
      <c r="J175" s="93"/>
      <c r="K175" s="93"/>
      <c r="L175" s="93"/>
      <c r="M175" s="93"/>
      <c r="N175" s="93"/>
      <c r="O175" s="93"/>
      <c r="P175" s="93"/>
      <c r="Q175" s="93"/>
      <c r="R175" s="93"/>
    </row>
    <row r="176" spans="1:18" x14ac:dyDescent="0.25">
      <c r="A176" s="110"/>
      <c r="B176" s="110"/>
      <c r="C176" s="110"/>
      <c r="D176" s="110"/>
      <c r="E176" s="110"/>
      <c r="F176" s="110"/>
      <c r="G176" s="110"/>
      <c r="H176" s="110"/>
      <c r="I176" s="110"/>
      <c r="J176" s="93"/>
      <c r="K176" s="93"/>
      <c r="L176" s="93"/>
      <c r="M176" s="93"/>
      <c r="N176" s="93"/>
      <c r="O176" s="93"/>
      <c r="P176" s="93"/>
      <c r="Q176" s="93"/>
      <c r="R176" s="93"/>
    </row>
    <row r="177" spans="1:18" x14ac:dyDescent="0.25">
      <c r="A177" s="110"/>
      <c r="B177" s="110"/>
      <c r="C177" s="110"/>
      <c r="D177" s="110"/>
      <c r="E177" s="110"/>
      <c r="F177" s="110"/>
      <c r="G177" s="110"/>
      <c r="H177" s="110"/>
      <c r="I177" s="110"/>
      <c r="J177" s="93"/>
      <c r="K177" s="93"/>
      <c r="L177" s="93"/>
      <c r="M177" s="93"/>
      <c r="N177" s="93"/>
      <c r="O177" s="93"/>
      <c r="P177" s="93"/>
      <c r="Q177" s="93"/>
      <c r="R177" s="93"/>
    </row>
    <row r="178" spans="1:18" x14ac:dyDescent="0.25">
      <c r="A178" s="110"/>
      <c r="B178" s="110"/>
      <c r="C178" s="110"/>
      <c r="D178" s="110"/>
      <c r="E178" s="110"/>
      <c r="F178" s="110"/>
      <c r="G178" s="110"/>
      <c r="H178" s="110"/>
      <c r="I178" s="110"/>
      <c r="J178" s="93"/>
      <c r="K178" s="93"/>
      <c r="L178" s="93"/>
      <c r="M178" s="93"/>
      <c r="N178" s="93"/>
      <c r="O178" s="93"/>
      <c r="P178" s="93"/>
      <c r="Q178" s="93"/>
      <c r="R178" s="93"/>
    </row>
    <row r="179" spans="1:18" x14ac:dyDescent="0.25">
      <c r="A179" s="110"/>
      <c r="B179" s="110"/>
      <c r="C179" s="110"/>
      <c r="D179" s="110"/>
      <c r="E179" s="110"/>
      <c r="F179" s="110"/>
      <c r="G179" s="110"/>
      <c r="H179" s="110"/>
      <c r="I179" s="110"/>
      <c r="J179" s="93"/>
      <c r="K179" s="93"/>
      <c r="L179" s="93"/>
      <c r="M179" s="93"/>
      <c r="N179" s="93"/>
      <c r="O179" s="93"/>
      <c r="P179" s="93"/>
      <c r="Q179" s="93"/>
      <c r="R179" s="93"/>
    </row>
    <row r="183" spans="1:18" x14ac:dyDescent="0.25">
      <c r="A183" s="23"/>
      <c r="B183" s="22"/>
      <c r="C183" s="23"/>
      <c r="D183" s="20"/>
      <c r="E183" s="20"/>
      <c r="F183" s="20"/>
      <c r="G183" s="20"/>
      <c r="H183" s="20"/>
      <c r="I183" s="17"/>
      <c r="J183" s="14"/>
      <c r="K183" s="14"/>
      <c r="L183" s="107"/>
      <c r="M183" s="22"/>
      <c r="N183" s="125"/>
      <c r="O183" s="125"/>
      <c r="P183" s="125"/>
      <c r="Q183" s="125"/>
      <c r="R183" s="125"/>
    </row>
    <row r="184" spans="1:18" x14ac:dyDescent="0.25">
      <c r="A184" s="23"/>
      <c r="B184" s="22"/>
      <c r="C184" s="23"/>
      <c r="D184" s="20"/>
      <c r="E184" s="20"/>
      <c r="F184" s="20"/>
      <c r="G184" s="20"/>
      <c r="H184" s="20"/>
      <c r="I184" s="18"/>
      <c r="J184" s="14"/>
      <c r="K184" s="23"/>
      <c r="L184" s="107"/>
      <c r="M184" s="23"/>
      <c r="N184" s="125"/>
      <c r="O184" s="125"/>
      <c r="P184" s="125"/>
      <c r="Q184" s="125"/>
      <c r="R184" s="125"/>
    </row>
    <row r="185" spans="1:18" x14ac:dyDescent="0.25">
      <c r="A185" s="23"/>
      <c r="B185" s="22"/>
      <c r="C185" s="23"/>
      <c r="D185" s="20"/>
      <c r="E185" s="20"/>
      <c r="F185" s="20"/>
      <c r="G185" s="20"/>
      <c r="H185" s="20"/>
      <c r="I185" s="18"/>
      <c r="J185" s="14"/>
      <c r="K185" s="23"/>
      <c r="L185" s="107"/>
      <c r="M185" s="23"/>
      <c r="N185" s="125"/>
      <c r="O185" s="125"/>
      <c r="P185" s="125"/>
      <c r="Q185" s="125"/>
      <c r="R185" s="125"/>
    </row>
  </sheetData>
  <mergeCells count="58">
    <mergeCell ref="A171:I171"/>
    <mergeCell ref="A135:A140"/>
    <mergeCell ref="B135:B140"/>
    <mergeCell ref="A141:A146"/>
    <mergeCell ref="B141:B146"/>
    <mergeCell ref="A147:A152"/>
    <mergeCell ref="B147:B152"/>
    <mergeCell ref="A153:A158"/>
    <mergeCell ref="B153:B158"/>
    <mergeCell ref="A159:A164"/>
    <mergeCell ref="B159:B164"/>
    <mergeCell ref="A165:A170"/>
    <mergeCell ref="B165:B170"/>
    <mergeCell ref="A117:A122"/>
    <mergeCell ref="B117:B122"/>
    <mergeCell ref="A123:A128"/>
    <mergeCell ref="B123:B128"/>
    <mergeCell ref="A129:A134"/>
    <mergeCell ref="B129:B134"/>
    <mergeCell ref="A99:A104"/>
    <mergeCell ref="B99:B104"/>
    <mergeCell ref="A105:A110"/>
    <mergeCell ref="B105:B110"/>
    <mergeCell ref="A111:A116"/>
    <mergeCell ref="B111:B116"/>
    <mergeCell ref="A73:A79"/>
    <mergeCell ref="B73:B79"/>
    <mergeCell ref="A87:A92"/>
    <mergeCell ref="B87:B92"/>
    <mergeCell ref="A93:A98"/>
    <mergeCell ref="B93:B98"/>
    <mergeCell ref="B80:B86"/>
    <mergeCell ref="A80:A86"/>
    <mergeCell ref="A52:A58"/>
    <mergeCell ref="B52:B58"/>
    <mergeCell ref="A59:A65"/>
    <mergeCell ref="B59:B65"/>
    <mergeCell ref="A66:A72"/>
    <mergeCell ref="B66:B72"/>
    <mergeCell ref="A31:A37"/>
    <mergeCell ref="B31:B37"/>
    <mergeCell ref="A38:A44"/>
    <mergeCell ref="B38:B44"/>
    <mergeCell ref="A45:A51"/>
    <mergeCell ref="B45:B51"/>
    <mergeCell ref="A10:A16"/>
    <mergeCell ref="B10:B16"/>
    <mergeCell ref="A17:A23"/>
    <mergeCell ref="B17:B23"/>
    <mergeCell ref="A24:A30"/>
    <mergeCell ref="B24:B30"/>
    <mergeCell ref="F1:I1"/>
    <mergeCell ref="F3:I3"/>
    <mergeCell ref="A6:I6"/>
    <mergeCell ref="A8:A9"/>
    <mergeCell ref="B8:B9"/>
    <mergeCell ref="C8:C9"/>
    <mergeCell ref="D8:I8"/>
  </mergeCells>
  <pageMargins left="0.39370078740157483" right="0.31496062992125984" top="0.78740157480314965" bottom="0.39370078740157483" header="0" footer="0"/>
  <pageSetup paperSize="9" scale="71" orientation="landscape" r:id="rId1"/>
  <rowBreaks count="3" manualBreakCount="3">
    <brk id="39" max="8" man="1"/>
    <brk id="79" max="8" man="1"/>
    <brk id="12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BreakPreview" zoomScale="60" zoomScaleNormal="100" workbookViewId="0">
      <selection activeCell="K3" sqref="K3"/>
    </sheetView>
  </sheetViews>
  <sheetFormatPr defaultRowHeight="15.75" x14ac:dyDescent="0.25"/>
  <cols>
    <col min="1" max="1" width="9.140625" style="146"/>
    <col min="2" max="2" width="40" style="146" customWidth="1"/>
    <col min="3" max="3" width="11.85546875" style="146" customWidth="1"/>
    <col min="4" max="4" width="18.5703125" style="146" customWidth="1"/>
    <col min="5" max="10" width="8" style="146" customWidth="1"/>
    <col min="11" max="16384" width="9.140625" style="146"/>
  </cols>
  <sheetData>
    <row r="1" spans="1:17" ht="61.5" customHeight="1" x14ac:dyDescent="0.25">
      <c r="E1" s="213" t="s">
        <v>220</v>
      </c>
      <c r="F1" s="214"/>
      <c r="G1" s="214"/>
      <c r="H1" s="214"/>
      <c r="I1" s="214"/>
      <c r="J1" s="214"/>
    </row>
    <row r="3" spans="1:17" ht="83.25" customHeight="1" x14ac:dyDescent="0.25">
      <c r="A3" s="93"/>
      <c r="B3" s="93"/>
      <c r="C3" s="93"/>
      <c r="D3" s="93"/>
      <c r="E3" s="265" t="s">
        <v>159</v>
      </c>
      <c r="F3" s="265"/>
      <c r="G3" s="265"/>
      <c r="H3" s="265"/>
      <c r="I3" s="265"/>
      <c r="J3" s="265"/>
      <c r="K3" s="22"/>
      <c r="L3" s="93"/>
      <c r="M3" s="93"/>
      <c r="N3" s="93"/>
      <c r="O3" s="93"/>
      <c r="P3" s="93"/>
      <c r="Q3" s="93"/>
    </row>
    <row r="4" spans="1:17" x14ac:dyDescent="0.25">
      <c r="A4" s="93"/>
      <c r="B4" s="93"/>
      <c r="C4" s="93"/>
      <c r="D4" s="93"/>
      <c r="E4" s="93"/>
      <c r="F4" s="207"/>
      <c r="G4" s="207"/>
      <c r="H4" s="207"/>
      <c r="I4" s="207"/>
      <c r="J4" s="207"/>
      <c r="K4" s="93"/>
      <c r="L4" s="93"/>
      <c r="M4" s="93"/>
      <c r="N4" s="93"/>
      <c r="O4" s="93"/>
      <c r="P4" s="93"/>
      <c r="Q4" s="93"/>
    </row>
    <row r="5" spans="1:17" ht="40.5" customHeight="1" x14ac:dyDescent="0.25">
      <c r="A5" s="266" t="s">
        <v>160</v>
      </c>
      <c r="B5" s="266"/>
      <c r="C5" s="266"/>
      <c r="D5" s="266"/>
      <c r="E5" s="266"/>
      <c r="F5" s="266"/>
      <c r="G5" s="266"/>
      <c r="H5" s="266"/>
      <c r="I5" s="266"/>
      <c r="J5" s="266"/>
      <c r="K5" s="93"/>
      <c r="L5" s="93"/>
      <c r="M5" s="93"/>
      <c r="N5" s="93"/>
      <c r="O5" s="93"/>
      <c r="P5" s="93"/>
      <c r="Q5" s="93"/>
    </row>
    <row r="6" spans="1:17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93"/>
      <c r="L6" s="93"/>
      <c r="M6" s="93"/>
      <c r="N6" s="93"/>
      <c r="O6" s="93"/>
      <c r="P6" s="93"/>
      <c r="Q6" s="93"/>
    </row>
    <row r="7" spans="1:17" ht="31.5" x14ac:dyDescent="0.25">
      <c r="A7" s="154" t="s">
        <v>161</v>
      </c>
      <c r="B7" s="154" t="s">
        <v>162</v>
      </c>
      <c r="C7" s="154" t="s">
        <v>163</v>
      </c>
      <c r="D7" s="154" t="s">
        <v>164</v>
      </c>
      <c r="E7" s="154">
        <v>2012</v>
      </c>
      <c r="F7" s="154">
        <v>2013</v>
      </c>
      <c r="G7" s="154">
        <v>2014</v>
      </c>
      <c r="H7" s="154">
        <v>2015</v>
      </c>
      <c r="I7" s="154">
        <v>2016</v>
      </c>
      <c r="J7" s="154">
        <v>2017</v>
      </c>
      <c r="K7" s="167">
        <v>2018</v>
      </c>
      <c r="L7" s="93"/>
      <c r="M7" s="93"/>
      <c r="N7" s="93"/>
      <c r="O7" s="93"/>
      <c r="P7" s="93"/>
      <c r="Q7" s="93"/>
    </row>
    <row r="8" spans="1:17" x14ac:dyDescent="0.25">
      <c r="A8" s="267" t="s">
        <v>121</v>
      </c>
      <c r="B8" s="268"/>
      <c r="C8" s="268"/>
      <c r="D8" s="268"/>
      <c r="E8" s="268"/>
      <c r="F8" s="268"/>
      <c r="G8" s="268"/>
      <c r="H8" s="268"/>
      <c r="I8" s="268"/>
      <c r="J8" s="268"/>
      <c r="K8" s="269"/>
      <c r="L8" s="93"/>
      <c r="M8" s="93"/>
      <c r="N8" s="93"/>
      <c r="O8" s="93"/>
      <c r="P8" s="93"/>
      <c r="Q8" s="93"/>
    </row>
    <row r="9" spans="1:17" ht="47.25" x14ac:dyDescent="0.25">
      <c r="A9" s="154">
        <v>1</v>
      </c>
      <c r="B9" s="156" t="s">
        <v>165</v>
      </c>
      <c r="C9" s="154" t="s">
        <v>166</v>
      </c>
      <c r="D9" s="154" t="s">
        <v>167</v>
      </c>
      <c r="E9" s="154">
        <f>'[1]Прил.2 к Паспорту'!D9</f>
        <v>0</v>
      </c>
      <c r="F9" s="154">
        <f>'[1]Прил.2 к Паспорту'!E9</f>
        <v>0</v>
      </c>
      <c r="G9" s="154">
        <f>'[1]Прил.2 к Паспорту'!F9</f>
        <v>4</v>
      </c>
      <c r="H9" s="154">
        <f>'[1]Прил.2 к Паспорту'!G9</f>
        <v>9</v>
      </c>
      <c r="I9" s="154">
        <f>'[1]Прил.2 к Паспорту'!H9</f>
        <v>10</v>
      </c>
      <c r="J9" s="168">
        <f>'[1]Прил.2 к Паспорту'!I9</f>
        <v>10</v>
      </c>
      <c r="K9" s="168">
        <f>'[1]Прил.2 к Паспорту'!J9</f>
        <v>11</v>
      </c>
      <c r="L9" s="93"/>
      <c r="M9" s="93"/>
      <c r="N9" s="93"/>
      <c r="O9" s="93"/>
      <c r="P9" s="93"/>
      <c r="Q9" s="93"/>
    </row>
    <row r="10" spans="1:17" ht="63" x14ac:dyDescent="0.25">
      <c r="A10" s="154">
        <v>2</v>
      </c>
      <c r="B10" s="156" t="s">
        <v>168</v>
      </c>
      <c r="C10" s="154" t="s">
        <v>166</v>
      </c>
      <c r="D10" s="154" t="s">
        <v>169</v>
      </c>
      <c r="E10" s="154">
        <f>'[1]Прил.2 к Паспорту'!D10</f>
        <v>226.6</v>
      </c>
      <c r="F10" s="154">
        <f>'[1]Прил.2 к Паспорту'!E10</f>
        <v>226.6</v>
      </c>
      <c r="G10" s="154">
        <v>226.6</v>
      </c>
      <c r="H10" s="154">
        <f>'[1]Прил.2 к Паспорту'!G10</f>
        <v>273.2</v>
      </c>
      <c r="I10" s="154">
        <f>'[1]Прил.2 к Паспорту'!H10</f>
        <v>307.36</v>
      </c>
      <c r="J10" s="154">
        <f>'[1]Прил.2 к Паспорту'!I10</f>
        <v>307.36</v>
      </c>
      <c r="K10" s="154">
        <f>'[1]Прил.2 к Паспорту'!J10</f>
        <v>307.36</v>
      </c>
      <c r="L10" s="93"/>
      <c r="M10" s="93"/>
      <c r="N10" s="93"/>
      <c r="O10" s="93"/>
      <c r="P10" s="93"/>
      <c r="Q10" s="93"/>
    </row>
    <row r="11" spans="1:17" ht="31.5" x14ac:dyDescent="0.25">
      <c r="A11" s="154">
        <v>3</v>
      </c>
      <c r="B11" s="156" t="s">
        <v>170</v>
      </c>
      <c r="C11" s="154" t="s">
        <v>171</v>
      </c>
      <c r="D11" s="154" t="s">
        <v>172</v>
      </c>
      <c r="E11" s="154">
        <f>'[1]Прил.2 к Паспорту'!D11</f>
        <v>0</v>
      </c>
      <c r="F11" s="154">
        <f>'[1]Прил.2 к Паспорту'!E11</f>
        <v>0</v>
      </c>
      <c r="G11" s="154">
        <f>'[1]Прил.2 к Паспорту'!F11</f>
        <v>0</v>
      </c>
      <c r="H11" s="154">
        <f>'[1]Прил.2 к Паспорту'!G11</f>
        <v>0</v>
      </c>
      <c r="I11" s="154">
        <f>'[1]Прил.2 к Паспорту'!H11</f>
        <v>1</v>
      </c>
      <c r="J11" s="154">
        <f>'[1]Прил.2 к Паспорту'!I11</f>
        <v>1</v>
      </c>
      <c r="K11" s="154">
        <f>'[1]Прил.2 к Паспорту'!J11</f>
        <v>1</v>
      </c>
      <c r="L11" s="93"/>
      <c r="M11" s="93"/>
      <c r="N11" s="93"/>
      <c r="O11" s="93"/>
      <c r="P11" s="93"/>
      <c r="Q11" s="93"/>
    </row>
    <row r="12" spans="1:17" ht="31.5" x14ac:dyDescent="0.25">
      <c r="A12" s="154">
        <v>4</v>
      </c>
      <c r="B12" s="156" t="s">
        <v>173</v>
      </c>
      <c r="C12" s="154" t="s">
        <v>171</v>
      </c>
      <c r="D12" s="154" t="s">
        <v>172</v>
      </c>
      <c r="E12" s="154">
        <f>'[1]Прил.2 к Паспорту'!D12</f>
        <v>1</v>
      </c>
      <c r="F12" s="154">
        <f>'[1]Прил.2 к Паспорту'!E12</f>
        <v>1</v>
      </c>
      <c r="G12" s="154">
        <f>'[1]Прил.2 к Паспорту'!F12</f>
        <v>1</v>
      </c>
      <c r="H12" s="154">
        <f>'[1]Прил.2 к Паспорту'!G12</f>
        <v>1</v>
      </c>
      <c r="I12" s="154">
        <f>'[1]Прил.2 к Паспорту'!H12</f>
        <v>1</v>
      </c>
      <c r="J12" s="154">
        <f>'[1]Прил.2 к Паспорту'!I12</f>
        <v>1</v>
      </c>
      <c r="K12" s="154">
        <f>'[1]Прил.2 к Паспорту'!J12</f>
        <v>1</v>
      </c>
      <c r="L12" s="93"/>
      <c r="M12" s="93"/>
      <c r="N12" s="93"/>
      <c r="O12" s="93"/>
      <c r="P12" s="93"/>
      <c r="Q12" s="93"/>
    </row>
    <row r="13" spans="1:17" x14ac:dyDescent="0.25">
      <c r="A13" s="21"/>
      <c r="B13" s="169"/>
      <c r="C13" s="21"/>
      <c r="D13" s="21"/>
      <c r="E13" s="21"/>
      <c r="F13" s="21"/>
      <c r="G13" s="21"/>
      <c r="H13" s="21"/>
      <c r="I13" s="21"/>
      <c r="J13" s="21"/>
      <c r="K13" s="93"/>
      <c r="L13" s="93"/>
      <c r="M13" s="93"/>
      <c r="N13" s="93"/>
      <c r="O13" s="93"/>
      <c r="P13" s="93"/>
      <c r="Q13" s="93"/>
    </row>
    <row r="14" spans="1:17" x14ac:dyDescent="0.25">
      <c r="A14" s="265"/>
      <c r="B14" s="265"/>
      <c r="C14" s="265"/>
      <c r="D14" s="56"/>
      <c r="E14" s="56"/>
      <c r="F14" s="56"/>
      <c r="G14" s="56"/>
      <c r="H14" s="56"/>
      <c r="I14" s="56"/>
      <c r="J14" s="56"/>
      <c r="K14" s="93"/>
      <c r="L14" s="93"/>
      <c r="M14" s="93"/>
      <c r="N14" s="93"/>
      <c r="O14" s="93"/>
      <c r="P14" s="93"/>
      <c r="Q14" s="93"/>
    </row>
    <row r="15" spans="1:17" x14ac:dyDescent="0.25">
      <c r="A15" s="23"/>
      <c r="B15" s="22"/>
      <c r="C15" s="23"/>
      <c r="D15" s="23"/>
      <c r="E15" s="24"/>
      <c r="F15" s="24"/>
      <c r="G15" s="170"/>
      <c r="H15" s="170"/>
      <c r="I15" s="170"/>
      <c r="J15" s="170"/>
      <c r="K15" s="153"/>
      <c r="L15" s="22"/>
      <c r="M15" s="206"/>
      <c r="N15" s="206"/>
      <c r="O15" s="206"/>
      <c r="P15" s="206"/>
      <c r="Q15" s="206"/>
    </row>
    <row r="16" spans="1:17" x14ac:dyDescent="0.25">
      <c r="A16" s="23"/>
      <c r="B16" s="22"/>
      <c r="C16" s="23"/>
      <c r="D16" s="23"/>
      <c r="E16" s="24"/>
      <c r="F16" s="24"/>
      <c r="G16" s="23"/>
      <c r="H16" s="170"/>
      <c r="I16" s="170"/>
      <c r="J16" s="172"/>
      <c r="K16" s="153"/>
      <c r="L16" s="23"/>
      <c r="M16" s="206"/>
      <c r="N16" s="206"/>
      <c r="O16" s="206"/>
      <c r="P16" s="206"/>
      <c r="Q16" s="206"/>
    </row>
    <row r="17" spans="1:17" x14ac:dyDescent="0.25">
      <c r="A17" s="23"/>
      <c r="B17" s="22"/>
      <c r="C17" s="23"/>
      <c r="D17" s="23"/>
      <c r="E17" s="24"/>
      <c r="F17" s="24"/>
      <c r="G17" s="23"/>
      <c r="H17" s="170"/>
      <c r="I17" s="170"/>
      <c r="J17" s="172"/>
      <c r="K17" s="153"/>
      <c r="L17" s="23"/>
      <c r="M17" s="206"/>
      <c r="N17" s="206"/>
      <c r="O17" s="206"/>
      <c r="P17" s="206"/>
      <c r="Q17" s="206"/>
    </row>
    <row r="18" spans="1:17" x14ac:dyDescent="0.25">
      <c r="A18" s="21"/>
      <c r="B18" s="169"/>
      <c r="C18" s="21"/>
      <c r="D18" s="21"/>
      <c r="E18" s="21"/>
      <c r="F18" s="21"/>
      <c r="G18" s="21"/>
      <c r="H18" s="21"/>
      <c r="I18" s="21"/>
      <c r="J18" s="21"/>
      <c r="K18" s="93"/>
      <c r="L18" s="93"/>
      <c r="M18" s="93"/>
      <c r="N18" s="93"/>
      <c r="O18" s="93"/>
      <c r="P18" s="93"/>
      <c r="Q18" s="93"/>
    </row>
  </sheetData>
  <mergeCells count="5">
    <mergeCell ref="E3:J3"/>
    <mergeCell ref="A5:J5"/>
    <mergeCell ref="A8:K8"/>
    <mergeCell ref="A14:C14"/>
    <mergeCell ref="E1:J1"/>
  </mergeCells>
  <pageMargins left="0.39370078740157483" right="0.39370078740157483" top="0.78740157480314965" bottom="0.3937007874015748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0"/>
  <sheetViews>
    <sheetView view="pageBreakPreview" zoomScale="50" zoomScaleNormal="55" zoomScaleSheetLayoutView="50" workbookViewId="0">
      <selection activeCell="R9" sqref="R9"/>
    </sheetView>
  </sheetViews>
  <sheetFormatPr defaultRowHeight="15.75" x14ac:dyDescent="0.25"/>
  <cols>
    <col min="1" max="1" width="45" style="70" customWidth="1"/>
    <col min="2" max="2" width="15.28515625" style="70" customWidth="1"/>
    <col min="3" max="3" width="6.5703125" style="70" customWidth="1"/>
    <col min="4" max="4" width="6.28515625" style="70" customWidth="1"/>
    <col min="5" max="5" width="13.5703125" style="70" customWidth="1"/>
    <col min="6" max="6" width="4.7109375" style="70" bestFit="1" customWidth="1"/>
    <col min="7" max="11" width="14.7109375" style="70" bestFit="1" customWidth="1"/>
    <col min="12" max="12" width="17.5703125" style="70" bestFit="1" customWidth="1"/>
    <col min="13" max="13" width="20" style="70" customWidth="1"/>
    <col min="14" max="16384" width="9.140625" style="70"/>
  </cols>
  <sheetData>
    <row r="1" spans="1:13" ht="57" customHeight="1" x14ac:dyDescent="0.25">
      <c r="J1" s="254" t="s">
        <v>221</v>
      </c>
      <c r="K1" s="255"/>
      <c r="L1" s="255"/>
      <c r="M1" s="255"/>
    </row>
    <row r="3" spans="1:13" ht="60.7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70" t="s">
        <v>92</v>
      </c>
      <c r="K3" s="270"/>
      <c r="L3" s="270"/>
      <c r="M3" s="270"/>
    </row>
    <row r="4" spans="1:13" x14ac:dyDescent="0.25">
      <c r="A4" s="23"/>
      <c r="B4" s="23"/>
      <c r="C4" s="23"/>
      <c r="D4" s="23"/>
      <c r="E4" s="23"/>
      <c r="F4" s="23"/>
      <c r="G4" s="23"/>
      <c r="H4" s="23"/>
      <c r="I4" s="23"/>
      <c r="J4" s="111"/>
      <c r="K4" s="111"/>
      <c r="L4" s="111"/>
      <c r="M4" s="111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5"/>
      <c r="M5" s="25"/>
    </row>
    <row r="6" spans="1:13" x14ac:dyDescent="0.25">
      <c r="A6" s="266" t="s">
        <v>79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7" t="s">
        <v>2</v>
      </c>
      <c r="B8" s="237" t="s">
        <v>3</v>
      </c>
      <c r="C8" s="237" t="s">
        <v>4</v>
      </c>
      <c r="D8" s="237"/>
      <c r="E8" s="237"/>
      <c r="F8" s="237"/>
      <c r="G8" s="237" t="s">
        <v>5</v>
      </c>
      <c r="H8" s="237"/>
      <c r="I8" s="237"/>
      <c r="J8" s="237"/>
      <c r="K8" s="237"/>
      <c r="L8" s="237"/>
      <c r="M8" s="229" t="s">
        <v>80</v>
      </c>
    </row>
    <row r="9" spans="1:13" ht="90.75" customHeight="1" x14ac:dyDescent="0.25">
      <c r="A9" s="237"/>
      <c r="B9" s="237"/>
      <c r="C9" s="103" t="s">
        <v>6</v>
      </c>
      <c r="D9" s="103" t="s">
        <v>7</v>
      </c>
      <c r="E9" s="103" t="s">
        <v>8</v>
      </c>
      <c r="F9" s="103" t="s">
        <v>9</v>
      </c>
      <c r="G9" s="103">
        <v>2014</v>
      </c>
      <c r="H9" s="103">
        <v>2015</v>
      </c>
      <c r="I9" s="103">
        <v>2016</v>
      </c>
      <c r="J9" s="103">
        <v>2017</v>
      </c>
      <c r="K9" s="103">
        <v>2018</v>
      </c>
      <c r="L9" s="103" t="s">
        <v>69</v>
      </c>
      <c r="M9" s="231"/>
    </row>
    <row r="10" spans="1:13" ht="69.75" customHeight="1" x14ac:dyDescent="0.25">
      <c r="A10" s="271" t="s">
        <v>121</v>
      </c>
      <c r="B10" s="271"/>
      <c r="C10" s="271"/>
      <c r="D10" s="271"/>
      <c r="E10" s="271"/>
      <c r="F10" s="271"/>
      <c r="G10" s="74">
        <f>G11</f>
        <v>46042.91</v>
      </c>
      <c r="H10" s="74">
        <f t="shared" ref="H10:K10" si="0">H11</f>
        <v>51015.579000000005</v>
      </c>
      <c r="I10" s="74">
        <f t="shared" si="0"/>
        <v>53962.254999999997</v>
      </c>
      <c r="J10" s="74">
        <f t="shared" si="0"/>
        <v>52983.154999999999</v>
      </c>
      <c r="K10" s="74">
        <f t="shared" si="0"/>
        <v>52983.154999999999</v>
      </c>
      <c r="L10" s="74">
        <f>SUM(G10:K10)</f>
        <v>256987.054</v>
      </c>
      <c r="M10" s="108"/>
    </row>
    <row r="11" spans="1:13" ht="35.25" customHeight="1" x14ac:dyDescent="0.25">
      <c r="A11" s="271" t="s">
        <v>122</v>
      </c>
      <c r="B11" s="271"/>
      <c r="C11" s="271"/>
      <c r="D11" s="271"/>
      <c r="E11" s="271"/>
      <c r="F11" s="271"/>
      <c r="G11" s="74">
        <f>G12+G13+G14+G15+G16+G18+G17+G19+G20+G21</f>
        <v>46042.91</v>
      </c>
      <c r="H11" s="74">
        <f t="shared" ref="H11" si="1">H12+H13+H14+H15+H16+H18+H17+H19+H20+H21</f>
        <v>51015.579000000005</v>
      </c>
      <c r="I11" s="74">
        <f>I12+I13+I14+I15+I16+I18+I17+I19+I20+I21+I22</f>
        <v>53962.254999999997</v>
      </c>
      <c r="J11" s="74">
        <f t="shared" ref="J11:L11" si="2">J12+J13+J14+J15+J16+J18+J17+J19+J20+J21+J22</f>
        <v>52983.154999999999</v>
      </c>
      <c r="K11" s="74">
        <f t="shared" si="2"/>
        <v>52983.154999999999</v>
      </c>
      <c r="L11" s="74">
        <f t="shared" si="2"/>
        <v>256987.054</v>
      </c>
      <c r="M11" s="108"/>
    </row>
    <row r="12" spans="1:13" ht="112.5" customHeight="1" x14ac:dyDescent="0.25">
      <c r="A12" s="105" t="s">
        <v>105</v>
      </c>
      <c r="B12" s="105" t="s">
        <v>17</v>
      </c>
      <c r="C12" s="103">
        <v>247</v>
      </c>
      <c r="D12" s="28" t="s">
        <v>20</v>
      </c>
      <c r="E12" s="28" t="s">
        <v>36</v>
      </c>
      <c r="F12" s="103">
        <v>540</v>
      </c>
      <c r="G12" s="67">
        <v>33203</v>
      </c>
      <c r="H12" s="67">
        <v>33544.400000000001</v>
      </c>
      <c r="I12" s="67">
        <v>0</v>
      </c>
      <c r="J12" s="67">
        <v>0</v>
      </c>
      <c r="K12" s="67">
        <v>0</v>
      </c>
      <c r="L12" s="67">
        <f>SUM(G12:K12)</f>
        <v>66747.399999999994</v>
      </c>
      <c r="M12" s="104" t="s">
        <v>81</v>
      </c>
    </row>
    <row r="13" spans="1:13" ht="126" x14ac:dyDescent="0.25">
      <c r="A13" s="105" t="s">
        <v>139</v>
      </c>
      <c r="B13" s="105" t="s">
        <v>17</v>
      </c>
      <c r="C13" s="103">
        <v>247</v>
      </c>
      <c r="D13" s="28" t="s">
        <v>20</v>
      </c>
      <c r="E13" s="28" t="s">
        <v>130</v>
      </c>
      <c r="F13" s="103">
        <v>540</v>
      </c>
      <c r="G13" s="67">
        <v>0</v>
      </c>
      <c r="H13" s="67">
        <v>11681.67</v>
      </c>
      <c r="I13" s="67">
        <v>0</v>
      </c>
      <c r="J13" s="67">
        <v>0</v>
      </c>
      <c r="K13" s="67">
        <v>0</v>
      </c>
      <c r="L13" s="67">
        <f t="shared" ref="L13:L22" si="3">SUM(G13:K13)</f>
        <v>11681.67</v>
      </c>
      <c r="M13" s="227" t="s">
        <v>81</v>
      </c>
    </row>
    <row r="14" spans="1:13" ht="63" customHeight="1" x14ac:dyDescent="0.25">
      <c r="A14" s="227" t="s">
        <v>132</v>
      </c>
      <c r="B14" s="229" t="s">
        <v>17</v>
      </c>
      <c r="C14" s="229">
        <v>247</v>
      </c>
      <c r="D14" s="243" t="s">
        <v>20</v>
      </c>
      <c r="E14" s="28" t="s">
        <v>27</v>
      </c>
      <c r="F14" s="272">
        <v>244</v>
      </c>
      <c r="G14" s="69">
        <v>4139</v>
      </c>
      <c r="H14" s="119">
        <v>3499.9989999999998</v>
      </c>
      <c r="I14" s="69"/>
      <c r="J14" s="69"/>
      <c r="K14" s="69"/>
      <c r="L14" s="67">
        <f t="shared" si="3"/>
        <v>7638.9989999999998</v>
      </c>
      <c r="M14" s="232"/>
    </row>
    <row r="15" spans="1:13" x14ac:dyDescent="0.25">
      <c r="A15" s="228"/>
      <c r="B15" s="231"/>
      <c r="C15" s="231"/>
      <c r="D15" s="244"/>
      <c r="E15" s="28" t="s">
        <v>145</v>
      </c>
      <c r="F15" s="273"/>
      <c r="G15" s="69"/>
      <c r="H15" s="69"/>
      <c r="I15" s="69">
        <v>4000</v>
      </c>
      <c r="J15" s="69">
        <v>4000</v>
      </c>
      <c r="K15" s="69">
        <v>4000</v>
      </c>
      <c r="L15" s="67">
        <f t="shared" si="3"/>
        <v>12000</v>
      </c>
      <c r="M15" s="228"/>
    </row>
    <row r="16" spans="1:13" ht="94.5" x14ac:dyDescent="0.25">
      <c r="A16" s="227" t="s">
        <v>133</v>
      </c>
      <c r="B16" s="229" t="s">
        <v>17</v>
      </c>
      <c r="C16" s="229">
        <v>247</v>
      </c>
      <c r="D16" s="243" t="s">
        <v>20</v>
      </c>
      <c r="E16" s="28" t="s">
        <v>33</v>
      </c>
      <c r="F16" s="229">
        <v>540</v>
      </c>
      <c r="G16" s="67">
        <v>2289.5100000000002</v>
      </c>
      <c r="H16" s="67">
        <v>2289.5100000000002</v>
      </c>
      <c r="I16" s="67"/>
      <c r="J16" s="69"/>
      <c r="K16" s="69"/>
      <c r="L16" s="67">
        <f t="shared" si="3"/>
        <v>4579.0200000000004</v>
      </c>
      <c r="M16" s="105" t="s">
        <v>82</v>
      </c>
    </row>
    <row r="17" spans="1:16" x14ac:dyDescent="0.25">
      <c r="A17" s="228"/>
      <c r="B17" s="231"/>
      <c r="C17" s="231"/>
      <c r="D17" s="244"/>
      <c r="E17" s="28" t="s">
        <v>146</v>
      </c>
      <c r="F17" s="231"/>
      <c r="G17" s="67"/>
      <c r="H17" s="67"/>
      <c r="I17" s="67">
        <v>2238.7550000000001</v>
      </c>
      <c r="J17" s="69">
        <v>2238.7550000000001</v>
      </c>
      <c r="K17" s="69">
        <v>2238.7550000000001</v>
      </c>
      <c r="L17" s="67">
        <f t="shared" si="3"/>
        <v>6716.2650000000003</v>
      </c>
      <c r="M17" s="105"/>
    </row>
    <row r="18" spans="1:16" ht="47.25" x14ac:dyDescent="0.25">
      <c r="A18" s="105" t="s">
        <v>134</v>
      </c>
      <c r="B18" s="105" t="s">
        <v>17</v>
      </c>
      <c r="C18" s="103">
        <v>247</v>
      </c>
      <c r="D18" s="28" t="s">
        <v>20</v>
      </c>
      <c r="E18" s="28" t="s">
        <v>30</v>
      </c>
      <c r="F18" s="103">
        <v>244</v>
      </c>
      <c r="G18" s="67">
        <v>0</v>
      </c>
      <c r="H18" s="67">
        <v>0</v>
      </c>
      <c r="I18" s="67">
        <v>0</v>
      </c>
      <c r="J18" s="69">
        <f>I18</f>
        <v>0</v>
      </c>
      <c r="K18" s="69">
        <f>J18</f>
        <v>0</v>
      </c>
      <c r="L18" s="67">
        <f t="shared" si="3"/>
        <v>0</v>
      </c>
      <c r="M18" s="239" t="s">
        <v>81</v>
      </c>
    </row>
    <row r="19" spans="1:16" ht="63" x14ac:dyDescent="0.25">
      <c r="A19" s="105" t="s">
        <v>135</v>
      </c>
      <c r="B19" s="105" t="s">
        <v>17</v>
      </c>
      <c r="C19" s="103">
        <v>247</v>
      </c>
      <c r="D19" s="28" t="s">
        <v>20</v>
      </c>
      <c r="E19" s="28" t="s">
        <v>95</v>
      </c>
      <c r="F19" s="103">
        <v>540</v>
      </c>
      <c r="G19" s="67">
        <v>2492</v>
      </c>
      <c r="H19" s="67"/>
      <c r="I19" s="67"/>
      <c r="J19" s="67"/>
      <c r="K19" s="67"/>
      <c r="L19" s="67">
        <f t="shared" si="3"/>
        <v>2492</v>
      </c>
      <c r="M19" s="239"/>
    </row>
    <row r="20" spans="1:16" ht="78.75" x14ac:dyDescent="0.25">
      <c r="A20" s="105" t="s">
        <v>136</v>
      </c>
      <c r="B20" s="105" t="s">
        <v>17</v>
      </c>
      <c r="C20" s="103">
        <v>247</v>
      </c>
      <c r="D20" s="28" t="s">
        <v>20</v>
      </c>
      <c r="E20" s="28" t="s">
        <v>24</v>
      </c>
      <c r="F20" s="106">
        <v>540</v>
      </c>
      <c r="G20" s="69">
        <v>3919.4</v>
      </c>
      <c r="H20" s="69"/>
      <c r="I20" s="69"/>
      <c r="J20" s="69"/>
      <c r="K20" s="69"/>
      <c r="L20" s="67">
        <f t="shared" si="3"/>
        <v>3919.4</v>
      </c>
      <c r="M20" s="239"/>
    </row>
    <row r="21" spans="1:16" ht="110.25" x14ac:dyDescent="0.25">
      <c r="A21" s="105" t="s">
        <v>157</v>
      </c>
      <c r="B21" s="27" t="s">
        <v>17</v>
      </c>
      <c r="C21" s="103">
        <v>247</v>
      </c>
      <c r="D21" s="28" t="s">
        <v>20</v>
      </c>
      <c r="E21" s="28" t="s">
        <v>144</v>
      </c>
      <c r="F21" s="103">
        <v>540</v>
      </c>
      <c r="G21" s="87"/>
      <c r="H21" s="87"/>
      <c r="I21" s="87">
        <v>46744.4</v>
      </c>
      <c r="J21" s="87">
        <v>46744.4</v>
      </c>
      <c r="K21" s="87">
        <v>46744.4</v>
      </c>
      <c r="L21" s="67">
        <f t="shared" si="3"/>
        <v>140233.20000000001</v>
      </c>
      <c r="M21" s="105"/>
      <c r="N21" s="93"/>
      <c r="O21" s="93"/>
      <c r="P21" s="93"/>
    </row>
    <row r="22" spans="1:16" ht="173.25" x14ac:dyDescent="0.25">
      <c r="A22" s="148" t="s">
        <v>158</v>
      </c>
      <c r="B22" s="27" t="s">
        <v>17</v>
      </c>
      <c r="C22" s="147">
        <v>248</v>
      </c>
      <c r="D22" s="28" t="s">
        <v>20</v>
      </c>
      <c r="E22" s="28" t="s">
        <v>155</v>
      </c>
      <c r="F22" s="147">
        <v>540</v>
      </c>
      <c r="G22" s="157"/>
      <c r="H22" s="157"/>
      <c r="I22" s="159">
        <v>979.1</v>
      </c>
      <c r="J22" s="159"/>
      <c r="K22" s="159"/>
      <c r="L22" s="158">
        <f t="shared" si="3"/>
        <v>979.1</v>
      </c>
      <c r="M22" s="157"/>
    </row>
    <row r="23" spans="1:16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6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6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6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6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6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6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6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6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6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1:13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3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3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3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</sheetData>
  <mergeCells count="22">
    <mergeCell ref="J1:M1"/>
    <mergeCell ref="F16:F17"/>
    <mergeCell ref="D16:D17"/>
    <mergeCell ref="C16:C17"/>
    <mergeCell ref="B16:B17"/>
    <mergeCell ref="M13:M15"/>
    <mergeCell ref="A16:A17"/>
    <mergeCell ref="J3:M3"/>
    <mergeCell ref="M18:M20"/>
    <mergeCell ref="A10:F10"/>
    <mergeCell ref="A6:M6"/>
    <mergeCell ref="A8:A9"/>
    <mergeCell ref="B8:B9"/>
    <mergeCell ref="C8:F8"/>
    <mergeCell ref="G8:L8"/>
    <mergeCell ref="M8:M9"/>
    <mergeCell ref="A11:F11"/>
    <mergeCell ref="F14:F15"/>
    <mergeCell ref="D14:D15"/>
    <mergeCell ref="C14:C15"/>
    <mergeCell ref="B14:B15"/>
    <mergeCell ref="A14:A15"/>
  </mergeCells>
  <pageMargins left="0.39370078740157483" right="0.39370078740157483" top="0.78740157480314965" bottom="0.39370078740157483" header="0.39370078740157483" footer="0"/>
  <pageSetup paperSize="9" scale="68" firstPageNumber="31" orientation="landscape" useFirstPageNumber="1" r:id="rId1"/>
  <ignoredErrors>
    <ignoredError sqref="L1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6"/>
  <sheetViews>
    <sheetView view="pageBreakPreview" zoomScale="50" zoomScaleNormal="100" zoomScaleSheetLayoutView="50" workbookViewId="0">
      <selection activeCell="N10" sqref="N10"/>
    </sheetView>
  </sheetViews>
  <sheetFormatPr defaultRowHeight="15.75" x14ac:dyDescent="0.25"/>
  <cols>
    <col min="1" max="1" width="39.85546875" style="30" customWidth="1"/>
    <col min="2" max="2" width="17.5703125" style="30" customWidth="1"/>
    <col min="3" max="3" width="6" style="30" customWidth="1"/>
    <col min="4" max="4" width="6.85546875" style="30" customWidth="1"/>
    <col min="5" max="5" width="15" style="30" customWidth="1"/>
    <col min="6" max="6" width="5.5703125" style="30" customWidth="1"/>
    <col min="7" max="11" width="13.42578125" style="30" customWidth="1"/>
    <col min="12" max="12" width="14.7109375" style="30" customWidth="1"/>
    <col min="13" max="13" width="29.5703125" style="30" customWidth="1"/>
    <col min="14" max="14" width="42.28515625" style="30" customWidth="1"/>
    <col min="15" max="257" width="9.140625" style="30"/>
    <col min="258" max="258" width="42.5703125" style="30" customWidth="1"/>
    <col min="259" max="259" width="19.42578125" style="30" customWidth="1"/>
    <col min="260" max="260" width="7.7109375" style="30" customWidth="1"/>
    <col min="261" max="261" width="8.7109375" style="30" customWidth="1"/>
    <col min="262" max="262" width="7.7109375" style="30" customWidth="1"/>
    <col min="263" max="263" width="5.85546875" style="30" customWidth="1"/>
    <col min="264" max="267" width="15" style="30" customWidth="1"/>
    <col min="268" max="268" width="36.28515625" style="30" customWidth="1"/>
    <col min="269" max="513" width="9.140625" style="30"/>
    <col min="514" max="514" width="42.5703125" style="30" customWidth="1"/>
    <col min="515" max="515" width="19.42578125" style="30" customWidth="1"/>
    <col min="516" max="516" width="7.7109375" style="30" customWidth="1"/>
    <col min="517" max="517" width="8.7109375" style="30" customWidth="1"/>
    <col min="518" max="518" width="7.7109375" style="30" customWidth="1"/>
    <col min="519" max="519" width="5.85546875" style="30" customWidth="1"/>
    <col min="520" max="523" width="15" style="30" customWidth="1"/>
    <col min="524" max="524" width="36.28515625" style="30" customWidth="1"/>
    <col min="525" max="769" width="9.140625" style="30"/>
    <col min="770" max="770" width="42.5703125" style="30" customWidth="1"/>
    <col min="771" max="771" width="19.42578125" style="30" customWidth="1"/>
    <col min="772" max="772" width="7.7109375" style="30" customWidth="1"/>
    <col min="773" max="773" width="8.7109375" style="30" customWidth="1"/>
    <col min="774" max="774" width="7.7109375" style="30" customWidth="1"/>
    <col min="775" max="775" width="5.85546875" style="30" customWidth="1"/>
    <col min="776" max="779" width="15" style="30" customWidth="1"/>
    <col min="780" max="780" width="36.28515625" style="30" customWidth="1"/>
    <col min="781" max="1025" width="9.140625" style="30"/>
    <col min="1026" max="1026" width="42.5703125" style="30" customWidth="1"/>
    <col min="1027" max="1027" width="19.42578125" style="30" customWidth="1"/>
    <col min="1028" max="1028" width="7.7109375" style="30" customWidth="1"/>
    <col min="1029" max="1029" width="8.7109375" style="30" customWidth="1"/>
    <col min="1030" max="1030" width="7.7109375" style="30" customWidth="1"/>
    <col min="1031" max="1031" width="5.85546875" style="30" customWidth="1"/>
    <col min="1032" max="1035" width="15" style="30" customWidth="1"/>
    <col min="1036" max="1036" width="36.28515625" style="30" customWidth="1"/>
    <col min="1037" max="1281" width="9.140625" style="30"/>
    <col min="1282" max="1282" width="42.5703125" style="30" customWidth="1"/>
    <col min="1283" max="1283" width="19.42578125" style="30" customWidth="1"/>
    <col min="1284" max="1284" width="7.7109375" style="30" customWidth="1"/>
    <col min="1285" max="1285" width="8.7109375" style="30" customWidth="1"/>
    <col min="1286" max="1286" width="7.7109375" style="30" customWidth="1"/>
    <col min="1287" max="1287" width="5.85546875" style="30" customWidth="1"/>
    <col min="1288" max="1291" width="15" style="30" customWidth="1"/>
    <col min="1292" max="1292" width="36.28515625" style="30" customWidth="1"/>
    <col min="1293" max="1537" width="9.140625" style="30"/>
    <col min="1538" max="1538" width="42.5703125" style="30" customWidth="1"/>
    <col min="1539" max="1539" width="19.42578125" style="30" customWidth="1"/>
    <col min="1540" max="1540" width="7.7109375" style="30" customWidth="1"/>
    <col min="1541" max="1541" width="8.7109375" style="30" customWidth="1"/>
    <col min="1542" max="1542" width="7.7109375" style="30" customWidth="1"/>
    <col min="1543" max="1543" width="5.85546875" style="30" customWidth="1"/>
    <col min="1544" max="1547" width="15" style="30" customWidth="1"/>
    <col min="1548" max="1548" width="36.28515625" style="30" customWidth="1"/>
    <col min="1549" max="1793" width="9.140625" style="30"/>
    <col min="1794" max="1794" width="42.5703125" style="30" customWidth="1"/>
    <col min="1795" max="1795" width="19.42578125" style="30" customWidth="1"/>
    <col min="1796" max="1796" width="7.7109375" style="30" customWidth="1"/>
    <col min="1797" max="1797" width="8.7109375" style="30" customWidth="1"/>
    <col min="1798" max="1798" width="7.7109375" style="30" customWidth="1"/>
    <col min="1799" max="1799" width="5.85546875" style="30" customWidth="1"/>
    <col min="1800" max="1803" width="15" style="30" customWidth="1"/>
    <col min="1804" max="1804" width="36.28515625" style="30" customWidth="1"/>
    <col min="1805" max="2049" width="9.140625" style="30"/>
    <col min="2050" max="2050" width="42.5703125" style="30" customWidth="1"/>
    <col min="2051" max="2051" width="19.42578125" style="30" customWidth="1"/>
    <col min="2052" max="2052" width="7.7109375" style="30" customWidth="1"/>
    <col min="2053" max="2053" width="8.7109375" style="30" customWidth="1"/>
    <col min="2054" max="2054" width="7.7109375" style="30" customWidth="1"/>
    <col min="2055" max="2055" width="5.85546875" style="30" customWidth="1"/>
    <col min="2056" max="2059" width="15" style="30" customWidth="1"/>
    <col min="2060" max="2060" width="36.28515625" style="30" customWidth="1"/>
    <col min="2061" max="2305" width="9.140625" style="30"/>
    <col min="2306" max="2306" width="42.5703125" style="30" customWidth="1"/>
    <col min="2307" max="2307" width="19.42578125" style="30" customWidth="1"/>
    <col min="2308" max="2308" width="7.7109375" style="30" customWidth="1"/>
    <col min="2309" max="2309" width="8.7109375" style="30" customWidth="1"/>
    <col min="2310" max="2310" width="7.7109375" style="30" customWidth="1"/>
    <col min="2311" max="2311" width="5.85546875" style="30" customWidth="1"/>
    <col min="2312" max="2315" width="15" style="30" customWidth="1"/>
    <col min="2316" max="2316" width="36.28515625" style="30" customWidth="1"/>
    <col min="2317" max="2561" width="9.140625" style="30"/>
    <col min="2562" max="2562" width="42.5703125" style="30" customWidth="1"/>
    <col min="2563" max="2563" width="19.42578125" style="30" customWidth="1"/>
    <col min="2564" max="2564" width="7.7109375" style="30" customWidth="1"/>
    <col min="2565" max="2565" width="8.7109375" style="30" customWidth="1"/>
    <col min="2566" max="2566" width="7.7109375" style="30" customWidth="1"/>
    <col min="2567" max="2567" width="5.85546875" style="30" customWidth="1"/>
    <col min="2568" max="2571" width="15" style="30" customWidth="1"/>
    <col min="2572" max="2572" width="36.28515625" style="30" customWidth="1"/>
    <col min="2573" max="2817" width="9.140625" style="30"/>
    <col min="2818" max="2818" width="42.5703125" style="30" customWidth="1"/>
    <col min="2819" max="2819" width="19.42578125" style="30" customWidth="1"/>
    <col min="2820" max="2820" width="7.7109375" style="30" customWidth="1"/>
    <col min="2821" max="2821" width="8.7109375" style="30" customWidth="1"/>
    <col min="2822" max="2822" width="7.7109375" style="30" customWidth="1"/>
    <col min="2823" max="2823" width="5.85546875" style="30" customWidth="1"/>
    <col min="2824" max="2827" width="15" style="30" customWidth="1"/>
    <col min="2828" max="2828" width="36.28515625" style="30" customWidth="1"/>
    <col min="2829" max="3073" width="9.140625" style="30"/>
    <col min="3074" max="3074" width="42.5703125" style="30" customWidth="1"/>
    <col min="3075" max="3075" width="19.42578125" style="30" customWidth="1"/>
    <col min="3076" max="3076" width="7.7109375" style="30" customWidth="1"/>
    <col min="3077" max="3077" width="8.7109375" style="30" customWidth="1"/>
    <col min="3078" max="3078" width="7.7109375" style="30" customWidth="1"/>
    <col min="3079" max="3079" width="5.85546875" style="30" customWidth="1"/>
    <col min="3080" max="3083" width="15" style="30" customWidth="1"/>
    <col min="3084" max="3084" width="36.28515625" style="30" customWidth="1"/>
    <col min="3085" max="3329" width="9.140625" style="30"/>
    <col min="3330" max="3330" width="42.5703125" style="30" customWidth="1"/>
    <col min="3331" max="3331" width="19.42578125" style="30" customWidth="1"/>
    <col min="3332" max="3332" width="7.7109375" style="30" customWidth="1"/>
    <col min="3333" max="3333" width="8.7109375" style="30" customWidth="1"/>
    <col min="3334" max="3334" width="7.7109375" style="30" customWidth="1"/>
    <col min="3335" max="3335" width="5.85546875" style="30" customWidth="1"/>
    <col min="3336" max="3339" width="15" style="30" customWidth="1"/>
    <col min="3340" max="3340" width="36.28515625" style="30" customWidth="1"/>
    <col min="3341" max="3585" width="9.140625" style="30"/>
    <col min="3586" max="3586" width="42.5703125" style="30" customWidth="1"/>
    <col min="3587" max="3587" width="19.42578125" style="30" customWidth="1"/>
    <col min="3588" max="3588" width="7.7109375" style="30" customWidth="1"/>
    <col min="3589" max="3589" width="8.7109375" style="30" customWidth="1"/>
    <col min="3590" max="3590" width="7.7109375" style="30" customWidth="1"/>
    <col min="3591" max="3591" width="5.85546875" style="30" customWidth="1"/>
    <col min="3592" max="3595" width="15" style="30" customWidth="1"/>
    <col min="3596" max="3596" width="36.28515625" style="30" customWidth="1"/>
    <col min="3597" max="3841" width="9.140625" style="30"/>
    <col min="3842" max="3842" width="42.5703125" style="30" customWidth="1"/>
    <col min="3843" max="3843" width="19.42578125" style="30" customWidth="1"/>
    <col min="3844" max="3844" width="7.7109375" style="30" customWidth="1"/>
    <col min="3845" max="3845" width="8.7109375" style="30" customWidth="1"/>
    <col min="3846" max="3846" width="7.7109375" style="30" customWidth="1"/>
    <col min="3847" max="3847" width="5.85546875" style="30" customWidth="1"/>
    <col min="3848" max="3851" width="15" style="30" customWidth="1"/>
    <col min="3852" max="3852" width="36.28515625" style="30" customWidth="1"/>
    <col min="3853" max="4097" width="9.140625" style="30"/>
    <col min="4098" max="4098" width="42.5703125" style="30" customWidth="1"/>
    <col min="4099" max="4099" width="19.42578125" style="30" customWidth="1"/>
    <col min="4100" max="4100" width="7.7109375" style="30" customWidth="1"/>
    <col min="4101" max="4101" width="8.7109375" style="30" customWidth="1"/>
    <col min="4102" max="4102" width="7.7109375" style="30" customWidth="1"/>
    <col min="4103" max="4103" width="5.85546875" style="30" customWidth="1"/>
    <col min="4104" max="4107" width="15" style="30" customWidth="1"/>
    <col min="4108" max="4108" width="36.28515625" style="30" customWidth="1"/>
    <col min="4109" max="4353" width="9.140625" style="30"/>
    <col min="4354" max="4354" width="42.5703125" style="30" customWidth="1"/>
    <col min="4355" max="4355" width="19.42578125" style="30" customWidth="1"/>
    <col min="4356" max="4356" width="7.7109375" style="30" customWidth="1"/>
    <col min="4357" max="4357" width="8.7109375" style="30" customWidth="1"/>
    <col min="4358" max="4358" width="7.7109375" style="30" customWidth="1"/>
    <col min="4359" max="4359" width="5.85546875" style="30" customWidth="1"/>
    <col min="4360" max="4363" width="15" style="30" customWidth="1"/>
    <col min="4364" max="4364" width="36.28515625" style="30" customWidth="1"/>
    <col min="4365" max="4609" width="9.140625" style="30"/>
    <col min="4610" max="4610" width="42.5703125" style="30" customWidth="1"/>
    <col min="4611" max="4611" width="19.42578125" style="30" customWidth="1"/>
    <col min="4612" max="4612" width="7.7109375" style="30" customWidth="1"/>
    <col min="4613" max="4613" width="8.7109375" style="30" customWidth="1"/>
    <col min="4614" max="4614" width="7.7109375" style="30" customWidth="1"/>
    <col min="4615" max="4615" width="5.85546875" style="30" customWidth="1"/>
    <col min="4616" max="4619" width="15" style="30" customWidth="1"/>
    <col min="4620" max="4620" width="36.28515625" style="30" customWidth="1"/>
    <col min="4621" max="4865" width="9.140625" style="30"/>
    <col min="4866" max="4866" width="42.5703125" style="30" customWidth="1"/>
    <col min="4867" max="4867" width="19.42578125" style="30" customWidth="1"/>
    <col min="4868" max="4868" width="7.7109375" style="30" customWidth="1"/>
    <col min="4869" max="4869" width="8.7109375" style="30" customWidth="1"/>
    <col min="4870" max="4870" width="7.7109375" style="30" customWidth="1"/>
    <col min="4871" max="4871" width="5.85546875" style="30" customWidth="1"/>
    <col min="4872" max="4875" width="15" style="30" customWidth="1"/>
    <col min="4876" max="4876" width="36.28515625" style="30" customWidth="1"/>
    <col min="4877" max="5121" width="9.140625" style="30"/>
    <col min="5122" max="5122" width="42.5703125" style="30" customWidth="1"/>
    <col min="5123" max="5123" width="19.42578125" style="30" customWidth="1"/>
    <col min="5124" max="5124" width="7.7109375" style="30" customWidth="1"/>
    <col min="5125" max="5125" width="8.7109375" style="30" customWidth="1"/>
    <col min="5126" max="5126" width="7.7109375" style="30" customWidth="1"/>
    <col min="5127" max="5127" width="5.85546875" style="30" customWidth="1"/>
    <col min="5128" max="5131" width="15" style="30" customWidth="1"/>
    <col min="5132" max="5132" width="36.28515625" style="30" customWidth="1"/>
    <col min="5133" max="5377" width="9.140625" style="30"/>
    <col min="5378" max="5378" width="42.5703125" style="30" customWidth="1"/>
    <col min="5379" max="5379" width="19.42578125" style="30" customWidth="1"/>
    <col min="5380" max="5380" width="7.7109375" style="30" customWidth="1"/>
    <col min="5381" max="5381" width="8.7109375" style="30" customWidth="1"/>
    <col min="5382" max="5382" width="7.7109375" style="30" customWidth="1"/>
    <col min="5383" max="5383" width="5.85546875" style="30" customWidth="1"/>
    <col min="5384" max="5387" width="15" style="30" customWidth="1"/>
    <col min="5388" max="5388" width="36.28515625" style="30" customWidth="1"/>
    <col min="5389" max="5633" width="9.140625" style="30"/>
    <col min="5634" max="5634" width="42.5703125" style="30" customWidth="1"/>
    <col min="5635" max="5635" width="19.42578125" style="30" customWidth="1"/>
    <col min="5636" max="5636" width="7.7109375" style="30" customWidth="1"/>
    <col min="5637" max="5637" width="8.7109375" style="30" customWidth="1"/>
    <col min="5638" max="5638" width="7.7109375" style="30" customWidth="1"/>
    <col min="5639" max="5639" width="5.85546875" style="30" customWidth="1"/>
    <col min="5640" max="5643" width="15" style="30" customWidth="1"/>
    <col min="5644" max="5644" width="36.28515625" style="30" customWidth="1"/>
    <col min="5645" max="5889" width="9.140625" style="30"/>
    <col min="5890" max="5890" width="42.5703125" style="30" customWidth="1"/>
    <col min="5891" max="5891" width="19.42578125" style="30" customWidth="1"/>
    <col min="5892" max="5892" width="7.7109375" style="30" customWidth="1"/>
    <col min="5893" max="5893" width="8.7109375" style="30" customWidth="1"/>
    <col min="5894" max="5894" width="7.7109375" style="30" customWidth="1"/>
    <col min="5895" max="5895" width="5.85546875" style="30" customWidth="1"/>
    <col min="5896" max="5899" width="15" style="30" customWidth="1"/>
    <col min="5900" max="5900" width="36.28515625" style="30" customWidth="1"/>
    <col min="5901" max="6145" width="9.140625" style="30"/>
    <col min="6146" max="6146" width="42.5703125" style="30" customWidth="1"/>
    <col min="6147" max="6147" width="19.42578125" style="30" customWidth="1"/>
    <col min="6148" max="6148" width="7.7109375" style="30" customWidth="1"/>
    <col min="6149" max="6149" width="8.7109375" style="30" customWidth="1"/>
    <col min="6150" max="6150" width="7.7109375" style="30" customWidth="1"/>
    <col min="6151" max="6151" width="5.85546875" style="30" customWidth="1"/>
    <col min="6152" max="6155" width="15" style="30" customWidth="1"/>
    <col min="6156" max="6156" width="36.28515625" style="30" customWidth="1"/>
    <col min="6157" max="6401" width="9.140625" style="30"/>
    <col min="6402" max="6402" width="42.5703125" style="30" customWidth="1"/>
    <col min="6403" max="6403" width="19.42578125" style="30" customWidth="1"/>
    <col min="6404" max="6404" width="7.7109375" style="30" customWidth="1"/>
    <col min="6405" max="6405" width="8.7109375" style="30" customWidth="1"/>
    <col min="6406" max="6406" width="7.7109375" style="30" customWidth="1"/>
    <col min="6407" max="6407" width="5.85546875" style="30" customWidth="1"/>
    <col min="6408" max="6411" width="15" style="30" customWidth="1"/>
    <col min="6412" max="6412" width="36.28515625" style="30" customWidth="1"/>
    <col min="6413" max="6657" width="9.140625" style="30"/>
    <col min="6658" max="6658" width="42.5703125" style="30" customWidth="1"/>
    <col min="6659" max="6659" width="19.42578125" style="30" customWidth="1"/>
    <col min="6660" max="6660" width="7.7109375" style="30" customWidth="1"/>
    <col min="6661" max="6661" width="8.7109375" style="30" customWidth="1"/>
    <col min="6662" max="6662" width="7.7109375" style="30" customWidth="1"/>
    <col min="6663" max="6663" width="5.85546875" style="30" customWidth="1"/>
    <col min="6664" max="6667" width="15" style="30" customWidth="1"/>
    <col min="6668" max="6668" width="36.28515625" style="30" customWidth="1"/>
    <col min="6669" max="6913" width="9.140625" style="30"/>
    <col min="6914" max="6914" width="42.5703125" style="30" customWidth="1"/>
    <col min="6915" max="6915" width="19.42578125" style="30" customWidth="1"/>
    <col min="6916" max="6916" width="7.7109375" style="30" customWidth="1"/>
    <col min="6917" max="6917" width="8.7109375" style="30" customWidth="1"/>
    <col min="6918" max="6918" width="7.7109375" style="30" customWidth="1"/>
    <col min="6919" max="6919" width="5.85546875" style="30" customWidth="1"/>
    <col min="6920" max="6923" width="15" style="30" customWidth="1"/>
    <col min="6924" max="6924" width="36.28515625" style="30" customWidth="1"/>
    <col min="6925" max="7169" width="9.140625" style="30"/>
    <col min="7170" max="7170" width="42.5703125" style="30" customWidth="1"/>
    <col min="7171" max="7171" width="19.42578125" style="30" customWidth="1"/>
    <col min="7172" max="7172" width="7.7109375" style="30" customWidth="1"/>
    <col min="7173" max="7173" width="8.7109375" style="30" customWidth="1"/>
    <col min="7174" max="7174" width="7.7109375" style="30" customWidth="1"/>
    <col min="7175" max="7175" width="5.85546875" style="30" customWidth="1"/>
    <col min="7176" max="7179" width="15" style="30" customWidth="1"/>
    <col min="7180" max="7180" width="36.28515625" style="30" customWidth="1"/>
    <col min="7181" max="7425" width="9.140625" style="30"/>
    <col min="7426" max="7426" width="42.5703125" style="30" customWidth="1"/>
    <col min="7427" max="7427" width="19.42578125" style="30" customWidth="1"/>
    <col min="7428" max="7428" width="7.7109375" style="30" customWidth="1"/>
    <col min="7429" max="7429" width="8.7109375" style="30" customWidth="1"/>
    <col min="7430" max="7430" width="7.7109375" style="30" customWidth="1"/>
    <col min="7431" max="7431" width="5.85546875" style="30" customWidth="1"/>
    <col min="7432" max="7435" width="15" style="30" customWidth="1"/>
    <col min="7436" max="7436" width="36.28515625" style="30" customWidth="1"/>
    <col min="7437" max="7681" width="9.140625" style="30"/>
    <col min="7682" max="7682" width="42.5703125" style="30" customWidth="1"/>
    <col min="7683" max="7683" width="19.42578125" style="30" customWidth="1"/>
    <col min="7684" max="7684" width="7.7109375" style="30" customWidth="1"/>
    <col min="7685" max="7685" width="8.7109375" style="30" customWidth="1"/>
    <col min="7686" max="7686" width="7.7109375" style="30" customWidth="1"/>
    <col min="7687" max="7687" width="5.85546875" style="30" customWidth="1"/>
    <col min="7688" max="7691" width="15" style="30" customWidth="1"/>
    <col min="7692" max="7692" width="36.28515625" style="30" customWidth="1"/>
    <col min="7693" max="7937" width="9.140625" style="30"/>
    <col min="7938" max="7938" width="42.5703125" style="30" customWidth="1"/>
    <col min="7939" max="7939" width="19.42578125" style="30" customWidth="1"/>
    <col min="7940" max="7940" width="7.7109375" style="30" customWidth="1"/>
    <col min="7941" max="7941" width="8.7109375" style="30" customWidth="1"/>
    <col min="7942" max="7942" width="7.7109375" style="30" customWidth="1"/>
    <col min="7943" max="7943" width="5.85546875" style="30" customWidth="1"/>
    <col min="7944" max="7947" width="15" style="30" customWidth="1"/>
    <col min="7948" max="7948" width="36.28515625" style="30" customWidth="1"/>
    <col min="7949" max="8193" width="9.140625" style="30"/>
    <col min="8194" max="8194" width="42.5703125" style="30" customWidth="1"/>
    <col min="8195" max="8195" width="19.42578125" style="30" customWidth="1"/>
    <col min="8196" max="8196" width="7.7109375" style="30" customWidth="1"/>
    <col min="8197" max="8197" width="8.7109375" style="30" customWidth="1"/>
    <col min="8198" max="8198" width="7.7109375" style="30" customWidth="1"/>
    <col min="8199" max="8199" width="5.85546875" style="30" customWidth="1"/>
    <col min="8200" max="8203" width="15" style="30" customWidth="1"/>
    <col min="8204" max="8204" width="36.28515625" style="30" customWidth="1"/>
    <col min="8205" max="8449" width="9.140625" style="30"/>
    <col min="8450" max="8450" width="42.5703125" style="30" customWidth="1"/>
    <col min="8451" max="8451" width="19.42578125" style="30" customWidth="1"/>
    <col min="8452" max="8452" width="7.7109375" style="30" customWidth="1"/>
    <col min="8453" max="8453" width="8.7109375" style="30" customWidth="1"/>
    <col min="8454" max="8454" width="7.7109375" style="30" customWidth="1"/>
    <col min="8455" max="8455" width="5.85546875" style="30" customWidth="1"/>
    <col min="8456" max="8459" width="15" style="30" customWidth="1"/>
    <col min="8460" max="8460" width="36.28515625" style="30" customWidth="1"/>
    <col min="8461" max="8705" width="9.140625" style="30"/>
    <col min="8706" max="8706" width="42.5703125" style="30" customWidth="1"/>
    <col min="8707" max="8707" width="19.42578125" style="30" customWidth="1"/>
    <col min="8708" max="8708" width="7.7109375" style="30" customWidth="1"/>
    <col min="8709" max="8709" width="8.7109375" style="30" customWidth="1"/>
    <col min="8710" max="8710" width="7.7109375" style="30" customWidth="1"/>
    <col min="8711" max="8711" width="5.85546875" style="30" customWidth="1"/>
    <col min="8712" max="8715" width="15" style="30" customWidth="1"/>
    <col min="8716" max="8716" width="36.28515625" style="30" customWidth="1"/>
    <col min="8717" max="8961" width="9.140625" style="30"/>
    <col min="8962" max="8962" width="42.5703125" style="30" customWidth="1"/>
    <col min="8963" max="8963" width="19.42578125" style="30" customWidth="1"/>
    <col min="8964" max="8964" width="7.7109375" style="30" customWidth="1"/>
    <col min="8965" max="8965" width="8.7109375" style="30" customWidth="1"/>
    <col min="8966" max="8966" width="7.7109375" style="30" customWidth="1"/>
    <col min="8967" max="8967" width="5.85546875" style="30" customWidth="1"/>
    <col min="8968" max="8971" width="15" style="30" customWidth="1"/>
    <col min="8972" max="8972" width="36.28515625" style="30" customWidth="1"/>
    <col min="8973" max="9217" width="9.140625" style="30"/>
    <col min="9218" max="9218" width="42.5703125" style="30" customWidth="1"/>
    <col min="9219" max="9219" width="19.42578125" style="30" customWidth="1"/>
    <col min="9220" max="9220" width="7.7109375" style="30" customWidth="1"/>
    <col min="9221" max="9221" width="8.7109375" style="30" customWidth="1"/>
    <col min="9222" max="9222" width="7.7109375" style="30" customWidth="1"/>
    <col min="9223" max="9223" width="5.85546875" style="30" customWidth="1"/>
    <col min="9224" max="9227" width="15" style="30" customWidth="1"/>
    <col min="9228" max="9228" width="36.28515625" style="30" customWidth="1"/>
    <col min="9229" max="9473" width="9.140625" style="30"/>
    <col min="9474" max="9474" width="42.5703125" style="30" customWidth="1"/>
    <col min="9475" max="9475" width="19.42578125" style="30" customWidth="1"/>
    <col min="9476" max="9476" width="7.7109375" style="30" customWidth="1"/>
    <col min="9477" max="9477" width="8.7109375" style="30" customWidth="1"/>
    <col min="9478" max="9478" width="7.7109375" style="30" customWidth="1"/>
    <col min="9479" max="9479" width="5.85546875" style="30" customWidth="1"/>
    <col min="9480" max="9483" width="15" style="30" customWidth="1"/>
    <col min="9484" max="9484" width="36.28515625" style="30" customWidth="1"/>
    <col min="9485" max="9729" width="9.140625" style="30"/>
    <col min="9730" max="9730" width="42.5703125" style="30" customWidth="1"/>
    <col min="9731" max="9731" width="19.42578125" style="30" customWidth="1"/>
    <col min="9732" max="9732" width="7.7109375" style="30" customWidth="1"/>
    <col min="9733" max="9733" width="8.7109375" style="30" customWidth="1"/>
    <col min="9734" max="9734" width="7.7109375" style="30" customWidth="1"/>
    <col min="9735" max="9735" width="5.85546875" style="30" customWidth="1"/>
    <col min="9736" max="9739" width="15" style="30" customWidth="1"/>
    <col min="9740" max="9740" width="36.28515625" style="30" customWidth="1"/>
    <col min="9741" max="9985" width="9.140625" style="30"/>
    <col min="9986" max="9986" width="42.5703125" style="30" customWidth="1"/>
    <col min="9987" max="9987" width="19.42578125" style="30" customWidth="1"/>
    <col min="9988" max="9988" width="7.7109375" style="30" customWidth="1"/>
    <col min="9989" max="9989" width="8.7109375" style="30" customWidth="1"/>
    <col min="9990" max="9990" width="7.7109375" style="30" customWidth="1"/>
    <col min="9991" max="9991" width="5.85546875" style="30" customWidth="1"/>
    <col min="9992" max="9995" width="15" style="30" customWidth="1"/>
    <col min="9996" max="9996" width="36.28515625" style="30" customWidth="1"/>
    <col min="9997" max="10241" width="9.140625" style="30"/>
    <col min="10242" max="10242" width="42.5703125" style="30" customWidth="1"/>
    <col min="10243" max="10243" width="19.42578125" style="30" customWidth="1"/>
    <col min="10244" max="10244" width="7.7109375" style="30" customWidth="1"/>
    <col min="10245" max="10245" width="8.7109375" style="30" customWidth="1"/>
    <col min="10246" max="10246" width="7.7109375" style="30" customWidth="1"/>
    <col min="10247" max="10247" width="5.85546875" style="30" customWidth="1"/>
    <col min="10248" max="10251" width="15" style="30" customWidth="1"/>
    <col min="10252" max="10252" width="36.28515625" style="30" customWidth="1"/>
    <col min="10253" max="10497" width="9.140625" style="30"/>
    <col min="10498" max="10498" width="42.5703125" style="30" customWidth="1"/>
    <col min="10499" max="10499" width="19.42578125" style="30" customWidth="1"/>
    <col min="10500" max="10500" width="7.7109375" style="30" customWidth="1"/>
    <col min="10501" max="10501" width="8.7109375" style="30" customWidth="1"/>
    <col min="10502" max="10502" width="7.7109375" style="30" customWidth="1"/>
    <col min="10503" max="10503" width="5.85546875" style="30" customWidth="1"/>
    <col min="10504" max="10507" width="15" style="30" customWidth="1"/>
    <col min="10508" max="10508" width="36.28515625" style="30" customWidth="1"/>
    <col min="10509" max="10753" width="9.140625" style="30"/>
    <col min="10754" max="10754" width="42.5703125" style="30" customWidth="1"/>
    <col min="10755" max="10755" width="19.42578125" style="30" customWidth="1"/>
    <col min="10756" max="10756" width="7.7109375" style="30" customWidth="1"/>
    <col min="10757" max="10757" width="8.7109375" style="30" customWidth="1"/>
    <col min="10758" max="10758" width="7.7109375" style="30" customWidth="1"/>
    <col min="10759" max="10759" width="5.85546875" style="30" customWidth="1"/>
    <col min="10760" max="10763" width="15" style="30" customWidth="1"/>
    <col min="10764" max="10764" width="36.28515625" style="30" customWidth="1"/>
    <col min="10765" max="11009" width="9.140625" style="30"/>
    <col min="11010" max="11010" width="42.5703125" style="30" customWidth="1"/>
    <col min="11011" max="11011" width="19.42578125" style="30" customWidth="1"/>
    <col min="11012" max="11012" width="7.7109375" style="30" customWidth="1"/>
    <col min="11013" max="11013" width="8.7109375" style="30" customWidth="1"/>
    <col min="11014" max="11014" width="7.7109375" style="30" customWidth="1"/>
    <col min="11015" max="11015" width="5.85546875" style="30" customWidth="1"/>
    <col min="11016" max="11019" width="15" style="30" customWidth="1"/>
    <col min="11020" max="11020" width="36.28515625" style="30" customWidth="1"/>
    <col min="11021" max="11265" width="9.140625" style="30"/>
    <col min="11266" max="11266" width="42.5703125" style="30" customWidth="1"/>
    <col min="11267" max="11267" width="19.42578125" style="30" customWidth="1"/>
    <col min="11268" max="11268" width="7.7109375" style="30" customWidth="1"/>
    <col min="11269" max="11269" width="8.7109375" style="30" customWidth="1"/>
    <col min="11270" max="11270" width="7.7109375" style="30" customWidth="1"/>
    <col min="11271" max="11271" width="5.85546875" style="30" customWidth="1"/>
    <col min="11272" max="11275" width="15" style="30" customWidth="1"/>
    <col min="11276" max="11276" width="36.28515625" style="30" customWidth="1"/>
    <col min="11277" max="11521" width="9.140625" style="30"/>
    <col min="11522" max="11522" width="42.5703125" style="30" customWidth="1"/>
    <col min="11523" max="11523" width="19.42578125" style="30" customWidth="1"/>
    <col min="11524" max="11524" width="7.7109375" style="30" customWidth="1"/>
    <col min="11525" max="11525" width="8.7109375" style="30" customWidth="1"/>
    <col min="11526" max="11526" width="7.7109375" style="30" customWidth="1"/>
    <col min="11527" max="11527" width="5.85546875" style="30" customWidth="1"/>
    <col min="11528" max="11531" width="15" style="30" customWidth="1"/>
    <col min="11532" max="11532" width="36.28515625" style="30" customWidth="1"/>
    <col min="11533" max="11777" width="9.140625" style="30"/>
    <col min="11778" max="11778" width="42.5703125" style="30" customWidth="1"/>
    <col min="11779" max="11779" width="19.42578125" style="30" customWidth="1"/>
    <col min="11780" max="11780" width="7.7109375" style="30" customWidth="1"/>
    <col min="11781" max="11781" width="8.7109375" style="30" customWidth="1"/>
    <col min="11782" max="11782" width="7.7109375" style="30" customWidth="1"/>
    <col min="11783" max="11783" width="5.85546875" style="30" customWidth="1"/>
    <col min="11784" max="11787" width="15" style="30" customWidth="1"/>
    <col min="11788" max="11788" width="36.28515625" style="30" customWidth="1"/>
    <col min="11789" max="12033" width="9.140625" style="30"/>
    <col min="12034" max="12034" width="42.5703125" style="30" customWidth="1"/>
    <col min="12035" max="12035" width="19.42578125" style="30" customWidth="1"/>
    <col min="12036" max="12036" width="7.7109375" style="30" customWidth="1"/>
    <col min="12037" max="12037" width="8.7109375" style="30" customWidth="1"/>
    <col min="12038" max="12038" width="7.7109375" style="30" customWidth="1"/>
    <col min="12039" max="12039" width="5.85546875" style="30" customWidth="1"/>
    <col min="12040" max="12043" width="15" style="30" customWidth="1"/>
    <col min="12044" max="12044" width="36.28515625" style="30" customWidth="1"/>
    <col min="12045" max="12289" width="9.140625" style="30"/>
    <col min="12290" max="12290" width="42.5703125" style="30" customWidth="1"/>
    <col min="12291" max="12291" width="19.42578125" style="30" customWidth="1"/>
    <col min="12292" max="12292" width="7.7109375" style="30" customWidth="1"/>
    <col min="12293" max="12293" width="8.7109375" style="30" customWidth="1"/>
    <col min="12294" max="12294" width="7.7109375" style="30" customWidth="1"/>
    <col min="12295" max="12295" width="5.85546875" style="30" customWidth="1"/>
    <col min="12296" max="12299" width="15" style="30" customWidth="1"/>
    <col min="12300" max="12300" width="36.28515625" style="30" customWidth="1"/>
    <col min="12301" max="12545" width="9.140625" style="30"/>
    <col min="12546" max="12546" width="42.5703125" style="30" customWidth="1"/>
    <col min="12547" max="12547" width="19.42578125" style="30" customWidth="1"/>
    <col min="12548" max="12548" width="7.7109375" style="30" customWidth="1"/>
    <col min="12549" max="12549" width="8.7109375" style="30" customWidth="1"/>
    <col min="12550" max="12550" width="7.7109375" style="30" customWidth="1"/>
    <col min="12551" max="12551" width="5.85546875" style="30" customWidth="1"/>
    <col min="12552" max="12555" width="15" style="30" customWidth="1"/>
    <col min="12556" max="12556" width="36.28515625" style="30" customWidth="1"/>
    <col min="12557" max="12801" width="9.140625" style="30"/>
    <col min="12802" max="12802" width="42.5703125" style="30" customWidth="1"/>
    <col min="12803" max="12803" width="19.42578125" style="30" customWidth="1"/>
    <col min="12804" max="12804" width="7.7109375" style="30" customWidth="1"/>
    <col min="12805" max="12805" width="8.7109375" style="30" customWidth="1"/>
    <col min="12806" max="12806" width="7.7109375" style="30" customWidth="1"/>
    <col min="12807" max="12807" width="5.85546875" style="30" customWidth="1"/>
    <col min="12808" max="12811" width="15" style="30" customWidth="1"/>
    <col min="12812" max="12812" width="36.28515625" style="30" customWidth="1"/>
    <col min="12813" max="13057" width="9.140625" style="30"/>
    <col min="13058" max="13058" width="42.5703125" style="30" customWidth="1"/>
    <col min="13059" max="13059" width="19.42578125" style="30" customWidth="1"/>
    <col min="13060" max="13060" width="7.7109375" style="30" customWidth="1"/>
    <col min="13061" max="13061" width="8.7109375" style="30" customWidth="1"/>
    <col min="13062" max="13062" width="7.7109375" style="30" customWidth="1"/>
    <col min="13063" max="13063" width="5.85546875" style="30" customWidth="1"/>
    <col min="13064" max="13067" width="15" style="30" customWidth="1"/>
    <col min="13068" max="13068" width="36.28515625" style="30" customWidth="1"/>
    <col min="13069" max="13313" width="9.140625" style="30"/>
    <col min="13314" max="13314" width="42.5703125" style="30" customWidth="1"/>
    <col min="13315" max="13315" width="19.42578125" style="30" customWidth="1"/>
    <col min="13316" max="13316" width="7.7109375" style="30" customWidth="1"/>
    <col min="13317" max="13317" width="8.7109375" style="30" customWidth="1"/>
    <col min="13318" max="13318" width="7.7109375" style="30" customWidth="1"/>
    <col min="13319" max="13319" width="5.85546875" style="30" customWidth="1"/>
    <col min="13320" max="13323" width="15" style="30" customWidth="1"/>
    <col min="13324" max="13324" width="36.28515625" style="30" customWidth="1"/>
    <col min="13325" max="13569" width="9.140625" style="30"/>
    <col min="13570" max="13570" width="42.5703125" style="30" customWidth="1"/>
    <col min="13571" max="13571" width="19.42578125" style="30" customWidth="1"/>
    <col min="13572" max="13572" width="7.7109375" style="30" customWidth="1"/>
    <col min="13573" max="13573" width="8.7109375" style="30" customWidth="1"/>
    <col min="13574" max="13574" width="7.7109375" style="30" customWidth="1"/>
    <col min="13575" max="13575" width="5.85546875" style="30" customWidth="1"/>
    <col min="13576" max="13579" width="15" style="30" customWidth="1"/>
    <col min="13580" max="13580" width="36.28515625" style="30" customWidth="1"/>
    <col min="13581" max="13825" width="9.140625" style="30"/>
    <col min="13826" max="13826" width="42.5703125" style="30" customWidth="1"/>
    <col min="13827" max="13827" width="19.42578125" style="30" customWidth="1"/>
    <col min="13828" max="13828" width="7.7109375" style="30" customWidth="1"/>
    <col min="13829" max="13829" width="8.7109375" style="30" customWidth="1"/>
    <col min="13830" max="13830" width="7.7109375" style="30" customWidth="1"/>
    <col min="13831" max="13831" width="5.85546875" style="30" customWidth="1"/>
    <col min="13832" max="13835" width="15" style="30" customWidth="1"/>
    <col min="13836" max="13836" width="36.28515625" style="30" customWidth="1"/>
    <col min="13837" max="14081" width="9.140625" style="30"/>
    <col min="14082" max="14082" width="42.5703125" style="30" customWidth="1"/>
    <col min="14083" max="14083" width="19.42578125" style="30" customWidth="1"/>
    <col min="14084" max="14084" width="7.7109375" style="30" customWidth="1"/>
    <col min="14085" max="14085" width="8.7109375" style="30" customWidth="1"/>
    <col min="14086" max="14086" width="7.7109375" style="30" customWidth="1"/>
    <col min="14087" max="14087" width="5.85546875" style="30" customWidth="1"/>
    <col min="14088" max="14091" width="15" style="30" customWidth="1"/>
    <col min="14092" max="14092" width="36.28515625" style="30" customWidth="1"/>
    <col min="14093" max="14337" width="9.140625" style="30"/>
    <col min="14338" max="14338" width="42.5703125" style="30" customWidth="1"/>
    <col min="14339" max="14339" width="19.42578125" style="30" customWidth="1"/>
    <col min="14340" max="14340" width="7.7109375" style="30" customWidth="1"/>
    <col min="14341" max="14341" width="8.7109375" style="30" customWidth="1"/>
    <col min="14342" max="14342" width="7.7109375" style="30" customWidth="1"/>
    <col min="14343" max="14343" width="5.85546875" style="30" customWidth="1"/>
    <col min="14344" max="14347" width="15" style="30" customWidth="1"/>
    <col min="14348" max="14348" width="36.28515625" style="30" customWidth="1"/>
    <col min="14349" max="14593" width="9.140625" style="30"/>
    <col min="14594" max="14594" width="42.5703125" style="30" customWidth="1"/>
    <col min="14595" max="14595" width="19.42578125" style="30" customWidth="1"/>
    <col min="14596" max="14596" width="7.7109375" style="30" customWidth="1"/>
    <col min="14597" max="14597" width="8.7109375" style="30" customWidth="1"/>
    <col min="14598" max="14598" width="7.7109375" style="30" customWidth="1"/>
    <col min="14599" max="14599" width="5.85546875" style="30" customWidth="1"/>
    <col min="14600" max="14603" width="15" style="30" customWidth="1"/>
    <col min="14604" max="14604" width="36.28515625" style="30" customWidth="1"/>
    <col min="14605" max="14849" width="9.140625" style="30"/>
    <col min="14850" max="14850" width="42.5703125" style="30" customWidth="1"/>
    <col min="14851" max="14851" width="19.42578125" style="30" customWidth="1"/>
    <col min="14852" max="14852" width="7.7109375" style="30" customWidth="1"/>
    <col min="14853" max="14853" width="8.7109375" style="30" customWidth="1"/>
    <col min="14854" max="14854" width="7.7109375" style="30" customWidth="1"/>
    <col min="14855" max="14855" width="5.85546875" style="30" customWidth="1"/>
    <col min="14856" max="14859" width="15" style="30" customWidth="1"/>
    <col min="14860" max="14860" width="36.28515625" style="30" customWidth="1"/>
    <col min="14861" max="15105" width="9.140625" style="30"/>
    <col min="15106" max="15106" width="42.5703125" style="30" customWidth="1"/>
    <col min="15107" max="15107" width="19.42578125" style="30" customWidth="1"/>
    <col min="15108" max="15108" width="7.7109375" style="30" customWidth="1"/>
    <col min="15109" max="15109" width="8.7109375" style="30" customWidth="1"/>
    <col min="15110" max="15110" width="7.7109375" style="30" customWidth="1"/>
    <col min="15111" max="15111" width="5.85546875" style="30" customWidth="1"/>
    <col min="15112" max="15115" width="15" style="30" customWidth="1"/>
    <col min="15116" max="15116" width="36.28515625" style="30" customWidth="1"/>
    <col min="15117" max="15361" width="9.140625" style="30"/>
    <col min="15362" max="15362" width="42.5703125" style="30" customWidth="1"/>
    <col min="15363" max="15363" width="19.42578125" style="30" customWidth="1"/>
    <col min="15364" max="15364" width="7.7109375" style="30" customWidth="1"/>
    <col min="15365" max="15365" width="8.7109375" style="30" customWidth="1"/>
    <col min="15366" max="15366" width="7.7109375" style="30" customWidth="1"/>
    <col min="15367" max="15367" width="5.85546875" style="30" customWidth="1"/>
    <col min="15368" max="15371" width="15" style="30" customWidth="1"/>
    <col min="15372" max="15372" width="36.28515625" style="30" customWidth="1"/>
    <col min="15373" max="15617" width="9.140625" style="30"/>
    <col min="15618" max="15618" width="42.5703125" style="30" customWidth="1"/>
    <col min="15619" max="15619" width="19.42578125" style="30" customWidth="1"/>
    <col min="15620" max="15620" width="7.7109375" style="30" customWidth="1"/>
    <col min="15621" max="15621" width="8.7109375" style="30" customWidth="1"/>
    <col min="15622" max="15622" width="7.7109375" style="30" customWidth="1"/>
    <col min="15623" max="15623" width="5.85546875" style="30" customWidth="1"/>
    <col min="15624" max="15627" width="15" style="30" customWidth="1"/>
    <col min="15628" max="15628" width="36.28515625" style="30" customWidth="1"/>
    <col min="15629" max="15873" width="9.140625" style="30"/>
    <col min="15874" max="15874" width="42.5703125" style="30" customWidth="1"/>
    <col min="15875" max="15875" width="19.42578125" style="30" customWidth="1"/>
    <col min="15876" max="15876" width="7.7109375" style="30" customWidth="1"/>
    <col min="15877" max="15877" width="8.7109375" style="30" customWidth="1"/>
    <col min="15878" max="15878" width="7.7109375" style="30" customWidth="1"/>
    <col min="15879" max="15879" width="5.85546875" style="30" customWidth="1"/>
    <col min="15880" max="15883" width="15" style="30" customWidth="1"/>
    <col min="15884" max="15884" width="36.28515625" style="30" customWidth="1"/>
    <col min="15885" max="16129" width="9.140625" style="30"/>
    <col min="16130" max="16130" width="42.5703125" style="30" customWidth="1"/>
    <col min="16131" max="16131" width="19.42578125" style="30" customWidth="1"/>
    <col min="16132" max="16132" width="7.7109375" style="30" customWidth="1"/>
    <col min="16133" max="16133" width="8.7109375" style="30" customWidth="1"/>
    <col min="16134" max="16134" width="7.7109375" style="30" customWidth="1"/>
    <col min="16135" max="16135" width="5.85546875" style="30" customWidth="1"/>
    <col min="16136" max="16139" width="15" style="30" customWidth="1"/>
    <col min="16140" max="16140" width="36.28515625" style="30" customWidth="1"/>
    <col min="16141" max="16384" width="9.140625" style="30"/>
  </cols>
  <sheetData>
    <row r="1" spans="1:14" ht="54" customHeight="1" x14ac:dyDescent="0.25">
      <c r="L1" s="254" t="s">
        <v>222</v>
      </c>
      <c r="M1" s="255"/>
    </row>
    <row r="3" spans="1:14" ht="74.25" customHeight="1" x14ac:dyDescent="0.25">
      <c r="I3" s="10"/>
      <c r="J3" s="10"/>
      <c r="K3" s="10"/>
      <c r="L3" s="215" t="s">
        <v>127</v>
      </c>
      <c r="M3" s="215"/>
    </row>
    <row r="4" spans="1:14" x14ac:dyDescent="0.25">
      <c r="L4" s="288"/>
      <c r="M4" s="288"/>
    </row>
    <row r="5" spans="1:14" x14ac:dyDescent="0.25">
      <c r="A5" s="289" t="s">
        <v>123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</row>
    <row r="7" spans="1:14" x14ac:dyDescent="0.25">
      <c r="A7" s="290" t="s">
        <v>2</v>
      </c>
      <c r="B7" s="290" t="s">
        <v>3</v>
      </c>
      <c r="C7" s="290" t="s">
        <v>4</v>
      </c>
      <c r="D7" s="290"/>
      <c r="E7" s="290"/>
      <c r="F7" s="291"/>
      <c r="G7" s="290" t="s">
        <v>5</v>
      </c>
      <c r="H7" s="290"/>
      <c r="I7" s="290"/>
      <c r="J7" s="290"/>
      <c r="K7" s="290"/>
      <c r="L7" s="290"/>
      <c r="M7" s="290" t="s">
        <v>80</v>
      </c>
    </row>
    <row r="8" spans="1:14" ht="31.5" x14ac:dyDescent="0.25">
      <c r="A8" s="290"/>
      <c r="B8" s="290"/>
      <c r="C8" s="115" t="s">
        <v>6</v>
      </c>
      <c r="D8" s="115" t="s">
        <v>7</v>
      </c>
      <c r="E8" s="115" t="s">
        <v>8</v>
      </c>
      <c r="F8" s="116" t="s">
        <v>9</v>
      </c>
      <c r="G8" s="115">
        <v>2014</v>
      </c>
      <c r="H8" s="115">
        <v>2015</v>
      </c>
      <c r="I8" s="115">
        <v>2016</v>
      </c>
      <c r="J8" s="115">
        <v>2017</v>
      </c>
      <c r="K8" s="115">
        <v>2018</v>
      </c>
      <c r="L8" s="115" t="s">
        <v>69</v>
      </c>
      <c r="M8" s="290"/>
    </row>
    <row r="9" spans="1:14" x14ac:dyDescent="0.25">
      <c r="A9" s="276" t="s">
        <v>96</v>
      </c>
      <c r="B9" s="277"/>
      <c r="C9" s="277"/>
      <c r="D9" s="277"/>
      <c r="E9" s="277"/>
      <c r="F9" s="277"/>
      <c r="G9" s="31">
        <f>G10</f>
        <v>174209.69390000001</v>
      </c>
      <c r="H9" s="31">
        <f t="shared" ref="H9:L9" si="0">H10</f>
        <v>81936.800000000003</v>
      </c>
      <c r="I9" s="31">
        <f t="shared" si="0"/>
        <v>93721.1</v>
      </c>
      <c r="J9" s="31">
        <f t="shared" si="0"/>
        <v>99662.57</v>
      </c>
      <c r="K9" s="31">
        <f t="shared" si="0"/>
        <v>105166.68</v>
      </c>
      <c r="L9" s="31">
        <f t="shared" si="0"/>
        <v>554696.84389999998</v>
      </c>
      <c r="M9" s="32"/>
    </row>
    <row r="10" spans="1:14" ht="80.25" customHeight="1" x14ac:dyDescent="0.25">
      <c r="A10" s="278" t="s">
        <v>124</v>
      </c>
      <c r="B10" s="278"/>
      <c r="C10" s="278"/>
      <c r="D10" s="278"/>
      <c r="E10" s="278"/>
      <c r="F10" s="278"/>
      <c r="G10" s="31">
        <f>SUM(G11:G16)</f>
        <v>174209.69390000001</v>
      </c>
      <c r="H10" s="31">
        <f t="shared" ref="H10:L10" si="1">SUM(H11:H16)</f>
        <v>81936.800000000003</v>
      </c>
      <c r="I10" s="31">
        <f t="shared" si="1"/>
        <v>93721.1</v>
      </c>
      <c r="J10" s="31">
        <f t="shared" si="1"/>
        <v>99662.57</v>
      </c>
      <c r="K10" s="31">
        <f t="shared" si="1"/>
        <v>105166.68</v>
      </c>
      <c r="L10" s="31">
        <f t="shared" si="1"/>
        <v>554696.84389999998</v>
      </c>
      <c r="M10" s="32"/>
    </row>
    <row r="11" spans="1:14" ht="93.75" customHeight="1" x14ac:dyDescent="0.25">
      <c r="A11" s="51" t="s">
        <v>102</v>
      </c>
      <c r="B11" s="51" t="s">
        <v>17</v>
      </c>
      <c r="C11" s="115">
        <v>247</v>
      </c>
      <c r="D11" s="115" t="s">
        <v>39</v>
      </c>
      <c r="E11" s="115" t="s">
        <v>47</v>
      </c>
      <c r="F11" s="115">
        <v>540</v>
      </c>
      <c r="G11" s="66">
        <v>23198.651900000001</v>
      </c>
      <c r="H11" s="66"/>
      <c r="I11" s="66"/>
      <c r="J11" s="66"/>
      <c r="K11" s="66"/>
      <c r="L11" s="86">
        <f t="shared" ref="L11:L15" si="2">SUM(G11:K11)</f>
        <v>23198.651900000001</v>
      </c>
      <c r="M11" s="33" t="s">
        <v>82</v>
      </c>
    </row>
    <row r="12" spans="1:14" ht="78.75" customHeight="1" x14ac:dyDescent="0.25">
      <c r="A12" s="274" t="s">
        <v>103</v>
      </c>
      <c r="B12" s="286" t="s">
        <v>16</v>
      </c>
      <c r="C12" s="284">
        <v>241</v>
      </c>
      <c r="D12" s="282" t="s">
        <v>39</v>
      </c>
      <c r="E12" s="34" t="s">
        <v>43</v>
      </c>
      <c r="F12" s="280">
        <v>810</v>
      </c>
      <c r="G12" s="67">
        <v>68846.7</v>
      </c>
      <c r="H12" s="67">
        <v>68436.800000000003</v>
      </c>
      <c r="I12" s="67"/>
      <c r="J12" s="67"/>
      <c r="K12" s="67"/>
      <c r="L12" s="86">
        <f>SUM(G12:K12)</f>
        <v>137283.5</v>
      </c>
      <c r="M12" s="274" t="s">
        <v>119</v>
      </c>
      <c r="N12" s="29" t="s">
        <v>94</v>
      </c>
    </row>
    <row r="13" spans="1:14" x14ac:dyDescent="0.25">
      <c r="A13" s="275"/>
      <c r="B13" s="287"/>
      <c r="C13" s="285"/>
      <c r="D13" s="283"/>
      <c r="E13" s="34" t="s">
        <v>143</v>
      </c>
      <c r="F13" s="281"/>
      <c r="G13" s="67"/>
      <c r="H13" s="67"/>
      <c r="I13" s="67">
        <v>72241</v>
      </c>
      <c r="J13" s="67">
        <v>76936.67</v>
      </c>
      <c r="K13" s="67">
        <v>81168.179999999993</v>
      </c>
      <c r="L13" s="86">
        <f>SUM(G13:K13)</f>
        <v>230345.84999999998</v>
      </c>
      <c r="M13" s="275"/>
      <c r="N13" s="29"/>
    </row>
    <row r="14" spans="1:14" ht="63" x14ac:dyDescent="0.25">
      <c r="A14" s="51" t="s">
        <v>104</v>
      </c>
      <c r="B14" s="51" t="s">
        <v>17</v>
      </c>
      <c r="C14" s="35">
        <v>247</v>
      </c>
      <c r="D14" s="35" t="s">
        <v>39</v>
      </c>
      <c r="E14" s="34" t="s">
        <v>45</v>
      </c>
      <c r="F14" s="35">
        <v>540</v>
      </c>
      <c r="G14" s="67">
        <v>81664.342000000004</v>
      </c>
      <c r="H14" s="68"/>
      <c r="I14" s="68"/>
      <c r="J14" s="68"/>
      <c r="K14" s="68"/>
      <c r="L14" s="86">
        <f t="shared" si="2"/>
        <v>81664.342000000004</v>
      </c>
      <c r="M14" s="279" t="s">
        <v>82</v>
      </c>
    </row>
    <row r="15" spans="1:14" ht="47.25" x14ac:dyDescent="0.25">
      <c r="A15" s="51" t="s">
        <v>83</v>
      </c>
      <c r="B15" s="117" t="s">
        <v>17</v>
      </c>
      <c r="C15" s="115">
        <v>247</v>
      </c>
      <c r="D15" s="115" t="s">
        <v>39</v>
      </c>
      <c r="E15" s="115" t="s">
        <v>49</v>
      </c>
      <c r="F15" s="115">
        <v>540</v>
      </c>
      <c r="G15" s="66">
        <v>500</v>
      </c>
      <c r="H15" s="66">
        <v>13500</v>
      </c>
      <c r="I15" s="66">
        <v>0</v>
      </c>
      <c r="J15" s="66">
        <v>0</v>
      </c>
      <c r="K15" s="66">
        <v>0</v>
      </c>
      <c r="L15" s="86">
        <f t="shared" si="2"/>
        <v>14000</v>
      </c>
      <c r="M15" s="279"/>
    </row>
    <row r="16" spans="1:14" ht="63" x14ac:dyDescent="0.25">
      <c r="A16" s="51" t="s">
        <v>150</v>
      </c>
      <c r="B16" s="117" t="s">
        <v>16</v>
      </c>
      <c r="C16" s="115">
        <v>241</v>
      </c>
      <c r="D16" s="115">
        <v>408</v>
      </c>
      <c r="E16" s="115">
        <v>92008323</v>
      </c>
      <c r="F16" s="115">
        <v>540</v>
      </c>
      <c r="G16" s="94"/>
      <c r="H16" s="94"/>
      <c r="I16" s="94">
        <f>3000+300+17650.1+530</f>
        <v>21480.1</v>
      </c>
      <c r="J16" s="94">
        <f>3174+317.4+18673.8+560.7</f>
        <v>22725.9</v>
      </c>
      <c r="K16" s="94">
        <f>3351.7+335.2+19719.5+592.1</f>
        <v>23998.5</v>
      </c>
      <c r="L16" s="95">
        <f>SUM(G16:K16)</f>
        <v>68204.5</v>
      </c>
      <c r="M16" s="115"/>
    </row>
  </sheetData>
  <mergeCells count="18">
    <mergeCell ref="L1:M1"/>
    <mergeCell ref="L3:M3"/>
    <mergeCell ref="L4:M4"/>
    <mergeCell ref="A5:M5"/>
    <mergeCell ref="A7:A8"/>
    <mergeCell ref="B7:B8"/>
    <mergeCell ref="C7:F7"/>
    <mergeCell ref="G7:L7"/>
    <mergeCell ref="M7:M8"/>
    <mergeCell ref="A12:A13"/>
    <mergeCell ref="M12:M13"/>
    <mergeCell ref="A9:F9"/>
    <mergeCell ref="A10:F10"/>
    <mergeCell ref="M14:M15"/>
    <mergeCell ref="F12:F13"/>
    <mergeCell ref="D12:D13"/>
    <mergeCell ref="C12:C13"/>
    <mergeCell ref="B12:B13"/>
  </mergeCells>
  <pageMargins left="0.39370078740157483" right="0.39370078740157483" top="0.78740157480314965" bottom="0.39370078740157483" header="0.39370078740157483" footer="0"/>
  <pageSetup paperSize="9" scale="68" firstPageNumber="41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8"/>
  <sheetViews>
    <sheetView view="pageBreakPreview" zoomScale="50" zoomScaleNormal="75" zoomScaleSheetLayoutView="50" workbookViewId="0">
      <selection activeCell="R9" sqref="R9"/>
    </sheetView>
  </sheetViews>
  <sheetFormatPr defaultRowHeight="15.75" x14ac:dyDescent="0.25"/>
  <cols>
    <col min="1" max="1" width="42.28515625" style="133" customWidth="1"/>
    <col min="2" max="2" width="16.7109375" style="98" customWidth="1"/>
    <col min="3" max="3" width="6.140625" style="133" customWidth="1"/>
    <col min="4" max="4" width="5.42578125" style="133" customWidth="1"/>
    <col min="5" max="5" width="15.5703125" style="133" customWidth="1"/>
    <col min="6" max="6" width="4.7109375" style="133" customWidth="1"/>
    <col min="7" max="8" width="10" style="134" customWidth="1"/>
    <col min="9" max="9" width="10.7109375" style="134" bestFit="1" customWidth="1"/>
    <col min="10" max="11" width="10" style="134" customWidth="1"/>
    <col min="12" max="12" width="10.42578125" style="135" bestFit="1" customWidth="1"/>
    <col min="13" max="13" width="46.7109375" style="98" customWidth="1"/>
    <col min="14" max="258" width="9.140625" style="133"/>
    <col min="259" max="259" width="44.28515625" style="133" customWidth="1"/>
    <col min="260" max="260" width="19.5703125" style="133" customWidth="1"/>
    <col min="261" max="264" width="9.140625" style="133"/>
    <col min="265" max="267" width="12.140625" style="133" customWidth="1"/>
    <col min="268" max="268" width="15.42578125" style="133" customWidth="1"/>
    <col min="269" max="269" width="38" style="133" customWidth="1"/>
    <col min="270" max="514" width="9.140625" style="133"/>
    <col min="515" max="515" width="44.28515625" style="133" customWidth="1"/>
    <col min="516" max="516" width="19.5703125" style="133" customWidth="1"/>
    <col min="517" max="520" width="9.140625" style="133"/>
    <col min="521" max="523" width="12.140625" style="133" customWidth="1"/>
    <col min="524" max="524" width="15.42578125" style="133" customWidth="1"/>
    <col min="525" max="525" width="38" style="133" customWidth="1"/>
    <col min="526" max="770" width="9.140625" style="133"/>
    <col min="771" max="771" width="44.28515625" style="133" customWidth="1"/>
    <col min="772" max="772" width="19.5703125" style="133" customWidth="1"/>
    <col min="773" max="776" width="9.140625" style="133"/>
    <col min="777" max="779" width="12.140625" style="133" customWidth="1"/>
    <col min="780" max="780" width="15.42578125" style="133" customWidth="1"/>
    <col min="781" max="781" width="38" style="133" customWidth="1"/>
    <col min="782" max="1026" width="9.140625" style="133"/>
    <col min="1027" max="1027" width="44.28515625" style="133" customWidth="1"/>
    <col min="1028" max="1028" width="19.5703125" style="133" customWidth="1"/>
    <col min="1029" max="1032" width="9.140625" style="133"/>
    <col min="1033" max="1035" width="12.140625" style="133" customWidth="1"/>
    <col min="1036" max="1036" width="15.42578125" style="133" customWidth="1"/>
    <col min="1037" max="1037" width="38" style="133" customWidth="1"/>
    <col min="1038" max="1282" width="9.140625" style="133"/>
    <col min="1283" max="1283" width="44.28515625" style="133" customWidth="1"/>
    <col min="1284" max="1284" width="19.5703125" style="133" customWidth="1"/>
    <col min="1285" max="1288" width="9.140625" style="133"/>
    <col min="1289" max="1291" width="12.140625" style="133" customWidth="1"/>
    <col min="1292" max="1292" width="15.42578125" style="133" customWidth="1"/>
    <col min="1293" max="1293" width="38" style="133" customWidth="1"/>
    <col min="1294" max="1538" width="9.140625" style="133"/>
    <col min="1539" max="1539" width="44.28515625" style="133" customWidth="1"/>
    <col min="1540" max="1540" width="19.5703125" style="133" customWidth="1"/>
    <col min="1541" max="1544" width="9.140625" style="133"/>
    <col min="1545" max="1547" width="12.140625" style="133" customWidth="1"/>
    <col min="1548" max="1548" width="15.42578125" style="133" customWidth="1"/>
    <col min="1549" max="1549" width="38" style="133" customWidth="1"/>
    <col min="1550" max="1794" width="9.140625" style="133"/>
    <col min="1795" max="1795" width="44.28515625" style="133" customWidth="1"/>
    <col min="1796" max="1796" width="19.5703125" style="133" customWidth="1"/>
    <col min="1797" max="1800" width="9.140625" style="133"/>
    <col min="1801" max="1803" width="12.140625" style="133" customWidth="1"/>
    <col min="1804" max="1804" width="15.42578125" style="133" customWidth="1"/>
    <col min="1805" max="1805" width="38" style="133" customWidth="1"/>
    <col min="1806" max="2050" width="9.140625" style="133"/>
    <col min="2051" max="2051" width="44.28515625" style="133" customWidth="1"/>
    <col min="2052" max="2052" width="19.5703125" style="133" customWidth="1"/>
    <col min="2053" max="2056" width="9.140625" style="133"/>
    <col min="2057" max="2059" width="12.140625" style="133" customWidth="1"/>
    <col min="2060" max="2060" width="15.42578125" style="133" customWidth="1"/>
    <col min="2061" max="2061" width="38" style="133" customWidth="1"/>
    <col min="2062" max="2306" width="9.140625" style="133"/>
    <col min="2307" max="2307" width="44.28515625" style="133" customWidth="1"/>
    <col min="2308" max="2308" width="19.5703125" style="133" customWidth="1"/>
    <col min="2309" max="2312" width="9.140625" style="133"/>
    <col min="2313" max="2315" width="12.140625" style="133" customWidth="1"/>
    <col min="2316" max="2316" width="15.42578125" style="133" customWidth="1"/>
    <col min="2317" max="2317" width="38" style="133" customWidth="1"/>
    <col min="2318" max="2562" width="9.140625" style="133"/>
    <col min="2563" max="2563" width="44.28515625" style="133" customWidth="1"/>
    <col min="2564" max="2564" width="19.5703125" style="133" customWidth="1"/>
    <col min="2565" max="2568" width="9.140625" style="133"/>
    <col min="2569" max="2571" width="12.140625" style="133" customWidth="1"/>
    <col min="2572" max="2572" width="15.42578125" style="133" customWidth="1"/>
    <col min="2573" max="2573" width="38" style="133" customWidth="1"/>
    <col min="2574" max="2818" width="9.140625" style="133"/>
    <col min="2819" max="2819" width="44.28515625" style="133" customWidth="1"/>
    <col min="2820" max="2820" width="19.5703125" style="133" customWidth="1"/>
    <col min="2821" max="2824" width="9.140625" style="133"/>
    <col min="2825" max="2827" width="12.140625" style="133" customWidth="1"/>
    <col min="2828" max="2828" width="15.42578125" style="133" customWidth="1"/>
    <col min="2829" max="2829" width="38" style="133" customWidth="1"/>
    <col min="2830" max="3074" width="9.140625" style="133"/>
    <col min="3075" max="3075" width="44.28515625" style="133" customWidth="1"/>
    <col min="3076" max="3076" width="19.5703125" style="133" customWidth="1"/>
    <col min="3077" max="3080" width="9.140625" style="133"/>
    <col min="3081" max="3083" width="12.140625" style="133" customWidth="1"/>
    <col min="3084" max="3084" width="15.42578125" style="133" customWidth="1"/>
    <col min="3085" max="3085" width="38" style="133" customWidth="1"/>
    <col min="3086" max="3330" width="9.140625" style="133"/>
    <col min="3331" max="3331" width="44.28515625" style="133" customWidth="1"/>
    <col min="3332" max="3332" width="19.5703125" style="133" customWidth="1"/>
    <col min="3333" max="3336" width="9.140625" style="133"/>
    <col min="3337" max="3339" width="12.140625" style="133" customWidth="1"/>
    <col min="3340" max="3340" width="15.42578125" style="133" customWidth="1"/>
    <col min="3341" max="3341" width="38" style="133" customWidth="1"/>
    <col min="3342" max="3586" width="9.140625" style="133"/>
    <col min="3587" max="3587" width="44.28515625" style="133" customWidth="1"/>
    <col min="3588" max="3588" width="19.5703125" style="133" customWidth="1"/>
    <col min="3589" max="3592" width="9.140625" style="133"/>
    <col min="3593" max="3595" width="12.140625" style="133" customWidth="1"/>
    <col min="3596" max="3596" width="15.42578125" style="133" customWidth="1"/>
    <col min="3597" max="3597" width="38" style="133" customWidth="1"/>
    <col min="3598" max="3842" width="9.140625" style="133"/>
    <col min="3843" max="3843" width="44.28515625" style="133" customWidth="1"/>
    <col min="3844" max="3844" width="19.5703125" style="133" customWidth="1"/>
    <col min="3845" max="3848" width="9.140625" style="133"/>
    <col min="3849" max="3851" width="12.140625" style="133" customWidth="1"/>
    <col min="3852" max="3852" width="15.42578125" style="133" customWidth="1"/>
    <col min="3853" max="3853" width="38" style="133" customWidth="1"/>
    <col min="3854" max="4098" width="9.140625" style="133"/>
    <col min="4099" max="4099" width="44.28515625" style="133" customWidth="1"/>
    <col min="4100" max="4100" width="19.5703125" style="133" customWidth="1"/>
    <col min="4101" max="4104" width="9.140625" style="133"/>
    <col min="4105" max="4107" width="12.140625" style="133" customWidth="1"/>
    <col min="4108" max="4108" width="15.42578125" style="133" customWidth="1"/>
    <col min="4109" max="4109" width="38" style="133" customWidth="1"/>
    <col min="4110" max="4354" width="9.140625" style="133"/>
    <col min="4355" max="4355" width="44.28515625" style="133" customWidth="1"/>
    <col min="4356" max="4356" width="19.5703125" style="133" customWidth="1"/>
    <col min="4357" max="4360" width="9.140625" style="133"/>
    <col min="4361" max="4363" width="12.140625" style="133" customWidth="1"/>
    <col min="4364" max="4364" width="15.42578125" style="133" customWidth="1"/>
    <col min="4365" max="4365" width="38" style="133" customWidth="1"/>
    <col min="4366" max="4610" width="9.140625" style="133"/>
    <col min="4611" max="4611" width="44.28515625" style="133" customWidth="1"/>
    <col min="4612" max="4612" width="19.5703125" style="133" customWidth="1"/>
    <col min="4613" max="4616" width="9.140625" style="133"/>
    <col min="4617" max="4619" width="12.140625" style="133" customWidth="1"/>
    <col min="4620" max="4620" width="15.42578125" style="133" customWidth="1"/>
    <col min="4621" max="4621" width="38" style="133" customWidth="1"/>
    <col min="4622" max="4866" width="9.140625" style="133"/>
    <col min="4867" max="4867" width="44.28515625" style="133" customWidth="1"/>
    <col min="4868" max="4868" width="19.5703125" style="133" customWidth="1"/>
    <col min="4869" max="4872" width="9.140625" style="133"/>
    <col min="4873" max="4875" width="12.140625" style="133" customWidth="1"/>
    <col min="4876" max="4876" width="15.42578125" style="133" customWidth="1"/>
    <col min="4877" max="4877" width="38" style="133" customWidth="1"/>
    <col min="4878" max="5122" width="9.140625" style="133"/>
    <col min="5123" max="5123" width="44.28515625" style="133" customWidth="1"/>
    <col min="5124" max="5124" width="19.5703125" style="133" customWidth="1"/>
    <col min="5125" max="5128" width="9.140625" style="133"/>
    <col min="5129" max="5131" width="12.140625" style="133" customWidth="1"/>
    <col min="5132" max="5132" width="15.42578125" style="133" customWidth="1"/>
    <col min="5133" max="5133" width="38" style="133" customWidth="1"/>
    <col min="5134" max="5378" width="9.140625" style="133"/>
    <col min="5379" max="5379" width="44.28515625" style="133" customWidth="1"/>
    <col min="5380" max="5380" width="19.5703125" style="133" customWidth="1"/>
    <col min="5381" max="5384" width="9.140625" style="133"/>
    <col min="5385" max="5387" width="12.140625" style="133" customWidth="1"/>
    <col min="5388" max="5388" width="15.42578125" style="133" customWidth="1"/>
    <col min="5389" max="5389" width="38" style="133" customWidth="1"/>
    <col min="5390" max="5634" width="9.140625" style="133"/>
    <col min="5635" max="5635" width="44.28515625" style="133" customWidth="1"/>
    <col min="5636" max="5636" width="19.5703125" style="133" customWidth="1"/>
    <col min="5637" max="5640" width="9.140625" style="133"/>
    <col min="5641" max="5643" width="12.140625" style="133" customWidth="1"/>
    <col min="5644" max="5644" width="15.42578125" style="133" customWidth="1"/>
    <col min="5645" max="5645" width="38" style="133" customWidth="1"/>
    <col min="5646" max="5890" width="9.140625" style="133"/>
    <col min="5891" max="5891" width="44.28515625" style="133" customWidth="1"/>
    <col min="5892" max="5892" width="19.5703125" style="133" customWidth="1"/>
    <col min="5893" max="5896" width="9.140625" style="133"/>
    <col min="5897" max="5899" width="12.140625" style="133" customWidth="1"/>
    <col min="5900" max="5900" width="15.42578125" style="133" customWidth="1"/>
    <col min="5901" max="5901" width="38" style="133" customWidth="1"/>
    <col min="5902" max="6146" width="9.140625" style="133"/>
    <col min="6147" max="6147" width="44.28515625" style="133" customWidth="1"/>
    <col min="6148" max="6148" width="19.5703125" style="133" customWidth="1"/>
    <col min="6149" max="6152" width="9.140625" style="133"/>
    <col min="6153" max="6155" width="12.140625" style="133" customWidth="1"/>
    <col min="6156" max="6156" width="15.42578125" style="133" customWidth="1"/>
    <col min="6157" max="6157" width="38" style="133" customWidth="1"/>
    <col min="6158" max="6402" width="9.140625" style="133"/>
    <col min="6403" max="6403" width="44.28515625" style="133" customWidth="1"/>
    <col min="6404" max="6404" width="19.5703125" style="133" customWidth="1"/>
    <col min="6405" max="6408" width="9.140625" style="133"/>
    <col min="6409" max="6411" width="12.140625" style="133" customWidth="1"/>
    <col min="6412" max="6412" width="15.42578125" style="133" customWidth="1"/>
    <col min="6413" max="6413" width="38" style="133" customWidth="1"/>
    <col min="6414" max="6658" width="9.140625" style="133"/>
    <col min="6659" max="6659" width="44.28515625" style="133" customWidth="1"/>
    <col min="6660" max="6660" width="19.5703125" style="133" customWidth="1"/>
    <col min="6661" max="6664" width="9.140625" style="133"/>
    <col min="6665" max="6667" width="12.140625" style="133" customWidth="1"/>
    <col min="6668" max="6668" width="15.42578125" style="133" customWidth="1"/>
    <col min="6669" max="6669" width="38" style="133" customWidth="1"/>
    <col min="6670" max="6914" width="9.140625" style="133"/>
    <col min="6915" max="6915" width="44.28515625" style="133" customWidth="1"/>
    <col min="6916" max="6916" width="19.5703125" style="133" customWidth="1"/>
    <col min="6917" max="6920" width="9.140625" style="133"/>
    <col min="6921" max="6923" width="12.140625" style="133" customWidth="1"/>
    <col min="6924" max="6924" width="15.42578125" style="133" customWidth="1"/>
    <col min="6925" max="6925" width="38" style="133" customWidth="1"/>
    <col min="6926" max="7170" width="9.140625" style="133"/>
    <col min="7171" max="7171" width="44.28515625" style="133" customWidth="1"/>
    <col min="7172" max="7172" width="19.5703125" style="133" customWidth="1"/>
    <col min="7173" max="7176" width="9.140625" style="133"/>
    <col min="7177" max="7179" width="12.140625" style="133" customWidth="1"/>
    <col min="7180" max="7180" width="15.42578125" style="133" customWidth="1"/>
    <col min="7181" max="7181" width="38" style="133" customWidth="1"/>
    <col min="7182" max="7426" width="9.140625" style="133"/>
    <col min="7427" max="7427" width="44.28515625" style="133" customWidth="1"/>
    <col min="7428" max="7428" width="19.5703125" style="133" customWidth="1"/>
    <col min="7429" max="7432" width="9.140625" style="133"/>
    <col min="7433" max="7435" width="12.140625" style="133" customWidth="1"/>
    <col min="7436" max="7436" width="15.42578125" style="133" customWidth="1"/>
    <col min="7437" max="7437" width="38" style="133" customWidth="1"/>
    <col min="7438" max="7682" width="9.140625" style="133"/>
    <col min="7683" max="7683" width="44.28515625" style="133" customWidth="1"/>
    <col min="7684" max="7684" width="19.5703125" style="133" customWidth="1"/>
    <col min="7685" max="7688" width="9.140625" style="133"/>
    <col min="7689" max="7691" width="12.140625" style="133" customWidth="1"/>
    <col min="7692" max="7692" width="15.42578125" style="133" customWidth="1"/>
    <col min="7693" max="7693" width="38" style="133" customWidth="1"/>
    <col min="7694" max="7938" width="9.140625" style="133"/>
    <col min="7939" max="7939" width="44.28515625" style="133" customWidth="1"/>
    <col min="7940" max="7940" width="19.5703125" style="133" customWidth="1"/>
    <col min="7941" max="7944" width="9.140625" style="133"/>
    <col min="7945" max="7947" width="12.140625" style="133" customWidth="1"/>
    <col min="7948" max="7948" width="15.42578125" style="133" customWidth="1"/>
    <col min="7949" max="7949" width="38" style="133" customWidth="1"/>
    <col min="7950" max="8194" width="9.140625" style="133"/>
    <col min="8195" max="8195" width="44.28515625" style="133" customWidth="1"/>
    <col min="8196" max="8196" width="19.5703125" style="133" customWidth="1"/>
    <col min="8197" max="8200" width="9.140625" style="133"/>
    <col min="8201" max="8203" width="12.140625" style="133" customWidth="1"/>
    <col min="8204" max="8204" width="15.42578125" style="133" customWidth="1"/>
    <col min="8205" max="8205" width="38" style="133" customWidth="1"/>
    <col min="8206" max="8450" width="9.140625" style="133"/>
    <col min="8451" max="8451" width="44.28515625" style="133" customWidth="1"/>
    <col min="8452" max="8452" width="19.5703125" style="133" customWidth="1"/>
    <col min="8453" max="8456" width="9.140625" style="133"/>
    <col min="8457" max="8459" width="12.140625" style="133" customWidth="1"/>
    <col min="8460" max="8460" width="15.42578125" style="133" customWidth="1"/>
    <col min="8461" max="8461" width="38" style="133" customWidth="1"/>
    <col min="8462" max="8706" width="9.140625" style="133"/>
    <col min="8707" max="8707" width="44.28515625" style="133" customWidth="1"/>
    <col min="8708" max="8708" width="19.5703125" style="133" customWidth="1"/>
    <col min="8709" max="8712" width="9.140625" style="133"/>
    <col min="8713" max="8715" width="12.140625" style="133" customWidth="1"/>
    <col min="8716" max="8716" width="15.42578125" style="133" customWidth="1"/>
    <col min="8717" max="8717" width="38" style="133" customWidth="1"/>
    <col min="8718" max="8962" width="9.140625" style="133"/>
    <col min="8963" max="8963" width="44.28515625" style="133" customWidth="1"/>
    <col min="8964" max="8964" width="19.5703125" style="133" customWidth="1"/>
    <col min="8965" max="8968" width="9.140625" style="133"/>
    <col min="8969" max="8971" width="12.140625" style="133" customWidth="1"/>
    <col min="8972" max="8972" width="15.42578125" style="133" customWidth="1"/>
    <col min="8973" max="8973" width="38" style="133" customWidth="1"/>
    <col min="8974" max="9218" width="9.140625" style="133"/>
    <col min="9219" max="9219" width="44.28515625" style="133" customWidth="1"/>
    <col min="9220" max="9220" width="19.5703125" style="133" customWidth="1"/>
    <col min="9221" max="9224" width="9.140625" style="133"/>
    <col min="9225" max="9227" width="12.140625" style="133" customWidth="1"/>
    <col min="9228" max="9228" width="15.42578125" style="133" customWidth="1"/>
    <col min="9229" max="9229" width="38" style="133" customWidth="1"/>
    <col min="9230" max="9474" width="9.140625" style="133"/>
    <col min="9475" max="9475" width="44.28515625" style="133" customWidth="1"/>
    <col min="9476" max="9476" width="19.5703125" style="133" customWidth="1"/>
    <col min="9477" max="9480" width="9.140625" style="133"/>
    <col min="9481" max="9483" width="12.140625" style="133" customWidth="1"/>
    <col min="9484" max="9484" width="15.42578125" style="133" customWidth="1"/>
    <col min="9485" max="9485" width="38" style="133" customWidth="1"/>
    <col min="9486" max="9730" width="9.140625" style="133"/>
    <col min="9731" max="9731" width="44.28515625" style="133" customWidth="1"/>
    <col min="9732" max="9732" width="19.5703125" style="133" customWidth="1"/>
    <col min="9733" max="9736" width="9.140625" style="133"/>
    <col min="9737" max="9739" width="12.140625" style="133" customWidth="1"/>
    <col min="9740" max="9740" width="15.42578125" style="133" customWidth="1"/>
    <col min="9741" max="9741" width="38" style="133" customWidth="1"/>
    <col min="9742" max="9986" width="9.140625" style="133"/>
    <col min="9987" max="9987" width="44.28515625" style="133" customWidth="1"/>
    <col min="9988" max="9988" width="19.5703125" style="133" customWidth="1"/>
    <col min="9989" max="9992" width="9.140625" style="133"/>
    <col min="9993" max="9995" width="12.140625" style="133" customWidth="1"/>
    <col min="9996" max="9996" width="15.42578125" style="133" customWidth="1"/>
    <col min="9997" max="9997" width="38" style="133" customWidth="1"/>
    <col min="9998" max="10242" width="9.140625" style="133"/>
    <col min="10243" max="10243" width="44.28515625" style="133" customWidth="1"/>
    <col min="10244" max="10244" width="19.5703125" style="133" customWidth="1"/>
    <col min="10245" max="10248" width="9.140625" style="133"/>
    <col min="10249" max="10251" width="12.140625" style="133" customWidth="1"/>
    <col min="10252" max="10252" width="15.42578125" style="133" customWidth="1"/>
    <col min="10253" max="10253" width="38" style="133" customWidth="1"/>
    <col min="10254" max="10498" width="9.140625" style="133"/>
    <col min="10499" max="10499" width="44.28515625" style="133" customWidth="1"/>
    <col min="10500" max="10500" width="19.5703125" style="133" customWidth="1"/>
    <col min="10501" max="10504" width="9.140625" style="133"/>
    <col min="10505" max="10507" width="12.140625" style="133" customWidth="1"/>
    <col min="10508" max="10508" width="15.42578125" style="133" customWidth="1"/>
    <col min="10509" max="10509" width="38" style="133" customWidth="1"/>
    <col min="10510" max="10754" width="9.140625" style="133"/>
    <col min="10755" max="10755" width="44.28515625" style="133" customWidth="1"/>
    <col min="10756" max="10756" width="19.5703125" style="133" customWidth="1"/>
    <col min="10757" max="10760" width="9.140625" style="133"/>
    <col min="10761" max="10763" width="12.140625" style="133" customWidth="1"/>
    <col min="10764" max="10764" width="15.42578125" style="133" customWidth="1"/>
    <col min="10765" max="10765" width="38" style="133" customWidth="1"/>
    <col min="10766" max="11010" width="9.140625" style="133"/>
    <col min="11011" max="11011" width="44.28515625" style="133" customWidth="1"/>
    <col min="11012" max="11012" width="19.5703125" style="133" customWidth="1"/>
    <col min="11013" max="11016" width="9.140625" style="133"/>
    <col min="11017" max="11019" width="12.140625" style="133" customWidth="1"/>
    <col min="11020" max="11020" width="15.42578125" style="133" customWidth="1"/>
    <col min="11021" max="11021" width="38" style="133" customWidth="1"/>
    <col min="11022" max="11266" width="9.140625" style="133"/>
    <col min="11267" max="11267" width="44.28515625" style="133" customWidth="1"/>
    <col min="11268" max="11268" width="19.5703125" style="133" customWidth="1"/>
    <col min="11269" max="11272" width="9.140625" style="133"/>
    <col min="11273" max="11275" width="12.140625" style="133" customWidth="1"/>
    <col min="11276" max="11276" width="15.42578125" style="133" customWidth="1"/>
    <col min="11277" max="11277" width="38" style="133" customWidth="1"/>
    <col min="11278" max="11522" width="9.140625" style="133"/>
    <col min="11523" max="11523" width="44.28515625" style="133" customWidth="1"/>
    <col min="11524" max="11524" width="19.5703125" style="133" customWidth="1"/>
    <col min="11525" max="11528" width="9.140625" style="133"/>
    <col min="11529" max="11531" width="12.140625" style="133" customWidth="1"/>
    <col min="11532" max="11532" width="15.42578125" style="133" customWidth="1"/>
    <col min="11533" max="11533" width="38" style="133" customWidth="1"/>
    <col min="11534" max="11778" width="9.140625" style="133"/>
    <col min="11779" max="11779" width="44.28515625" style="133" customWidth="1"/>
    <col min="11780" max="11780" width="19.5703125" style="133" customWidth="1"/>
    <col min="11781" max="11784" width="9.140625" style="133"/>
    <col min="11785" max="11787" width="12.140625" style="133" customWidth="1"/>
    <col min="11788" max="11788" width="15.42578125" style="133" customWidth="1"/>
    <col min="11789" max="11789" width="38" style="133" customWidth="1"/>
    <col min="11790" max="12034" width="9.140625" style="133"/>
    <col min="12035" max="12035" width="44.28515625" style="133" customWidth="1"/>
    <col min="12036" max="12036" width="19.5703125" style="133" customWidth="1"/>
    <col min="12037" max="12040" width="9.140625" style="133"/>
    <col min="12041" max="12043" width="12.140625" style="133" customWidth="1"/>
    <col min="12044" max="12044" width="15.42578125" style="133" customWidth="1"/>
    <col min="12045" max="12045" width="38" style="133" customWidth="1"/>
    <col min="12046" max="12290" width="9.140625" style="133"/>
    <col min="12291" max="12291" width="44.28515625" style="133" customWidth="1"/>
    <col min="12292" max="12292" width="19.5703125" style="133" customWidth="1"/>
    <col min="12293" max="12296" width="9.140625" style="133"/>
    <col min="12297" max="12299" width="12.140625" style="133" customWidth="1"/>
    <col min="12300" max="12300" width="15.42578125" style="133" customWidth="1"/>
    <col min="12301" max="12301" width="38" style="133" customWidth="1"/>
    <col min="12302" max="12546" width="9.140625" style="133"/>
    <col min="12547" max="12547" width="44.28515625" style="133" customWidth="1"/>
    <col min="12548" max="12548" width="19.5703125" style="133" customWidth="1"/>
    <col min="12549" max="12552" width="9.140625" style="133"/>
    <col min="12553" max="12555" width="12.140625" style="133" customWidth="1"/>
    <col min="12556" max="12556" width="15.42578125" style="133" customWidth="1"/>
    <col min="12557" max="12557" width="38" style="133" customWidth="1"/>
    <col min="12558" max="12802" width="9.140625" style="133"/>
    <col min="12803" max="12803" width="44.28515625" style="133" customWidth="1"/>
    <col min="12804" max="12804" width="19.5703125" style="133" customWidth="1"/>
    <col min="12805" max="12808" width="9.140625" style="133"/>
    <col min="12809" max="12811" width="12.140625" style="133" customWidth="1"/>
    <col min="12812" max="12812" width="15.42578125" style="133" customWidth="1"/>
    <col min="12813" max="12813" width="38" style="133" customWidth="1"/>
    <col min="12814" max="13058" width="9.140625" style="133"/>
    <col min="13059" max="13059" width="44.28515625" style="133" customWidth="1"/>
    <col min="13060" max="13060" width="19.5703125" style="133" customWidth="1"/>
    <col min="13061" max="13064" width="9.140625" style="133"/>
    <col min="13065" max="13067" width="12.140625" style="133" customWidth="1"/>
    <col min="13068" max="13068" width="15.42578125" style="133" customWidth="1"/>
    <col min="13069" max="13069" width="38" style="133" customWidth="1"/>
    <col min="13070" max="13314" width="9.140625" style="133"/>
    <col min="13315" max="13315" width="44.28515625" style="133" customWidth="1"/>
    <col min="13316" max="13316" width="19.5703125" style="133" customWidth="1"/>
    <col min="13317" max="13320" width="9.140625" style="133"/>
    <col min="13321" max="13323" width="12.140625" style="133" customWidth="1"/>
    <col min="13324" max="13324" width="15.42578125" style="133" customWidth="1"/>
    <col min="13325" max="13325" width="38" style="133" customWidth="1"/>
    <col min="13326" max="13570" width="9.140625" style="133"/>
    <col min="13571" max="13571" width="44.28515625" style="133" customWidth="1"/>
    <col min="13572" max="13572" width="19.5703125" style="133" customWidth="1"/>
    <col min="13573" max="13576" width="9.140625" style="133"/>
    <col min="13577" max="13579" width="12.140625" style="133" customWidth="1"/>
    <col min="13580" max="13580" width="15.42578125" style="133" customWidth="1"/>
    <col min="13581" max="13581" width="38" style="133" customWidth="1"/>
    <col min="13582" max="13826" width="9.140625" style="133"/>
    <col min="13827" max="13827" width="44.28515625" style="133" customWidth="1"/>
    <col min="13828" max="13828" width="19.5703125" style="133" customWidth="1"/>
    <col min="13829" max="13832" width="9.140625" style="133"/>
    <col min="13833" max="13835" width="12.140625" style="133" customWidth="1"/>
    <col min="13836" max="13836" width="15.42578125" style="133" customWidth="1"/>
    <col min="13837" max="13837" width="38" style="133" customWidth="1"/>
    <col min="13838" max="14082" width="9.140625" style="133"/>
    <col min="14083" max="14083" width="44.28515625" style="133" customWidth="1"/>
    <col min="14084" max="14084" width="19.5703125" style="133" customWidth="1"/>
    <col min="14085" max="14088" width="9.140625" style="133"/>
    <col min="14089" max="14091" width="12.140625" style="133" customWidth="1"/>
    <col min="14092" max="14092" width="15.42578125" style="133" customWidth="1"/>
    <col min="14093" max="14093" width="38" style="133" customWidth="1"/>
    <col min="14094" max="14338" width="9.140625" style="133"/>
    <col min="14339" max="14339" width="44.28515625" style="133" customWidth="1"/>
    <col min="14340" max="14340" width="19.5703125" style="133" customWidth="1"/>
    <col min="14341" max="14344" width="9.140625" style="133"/>
    <col min="14345" max="14347" width="12.140625" style="133" customWidth="1"/>
    <col min="14348" max="14348" width="15.42578125" style="133" customWidth="1"/>
    <col min="14349" max="14349" width="38" style="133" customWidth="1"/>
    <col min="14350" max="14594" width="9.140625" style="133"/>
    <col min="14595" max="14595" width="44.28515625" style="133" customWidth="1"/>
    <col min="14596" max="14596" width="19.5703125" style="133" customWidth="1"/>
    <col min="14597" max="14600" width="9.140625" style="133"/>
    <col min="14601" max="14603" width="12.140625" style="133" customWidth="1"/>
    <col min="14604" max="14604" width="15.42578125" style="133" customWidth="1"/>
    <col min="14605" max="14605" width="38" style="133" customWidth="1"/>
    <col min="14606" max="14850" width="9.140625" style="133"/>
    <col min="14851" max="14851" width="44.28515625" style="133" customWidth="1"/>
    <col min="14852" max="14852" width="19.5703125" style="133" customWidth="1"/>
    <col min="14853" max="14856" width="9.140625" style="133"/>
    <col min="14857" max="14859" width="12.140625" style="133" customWidth="1"/>
    <col min="14860" max="14860" width="15.42578125" style="133" customWidth="1"/>
    <col min="14861" max="14861" width="38" style="133" customWidth="1"/>
    <col min="14862" max="15106" width="9.140625" style="133"/>
    <col min="15107" max="15107" width="44.28515625" style="133" customWidth="1"/>
    <col min="15108" max="15108" width="19.5703125" style="133" customWidth="1"/>
    <col min="15109" max="15112" width="9.140625" style="133"/>
    <col min="15113" max="15115" width="12.140625" style="133" customWidth="1"/>
    <col min="15116" max="15116" width="15.42578125" style="133" customWidth="1"/>
    <col min="15117" max="15117" width="38" style="133" customWidth="1"/>
    <col min="15118" max="15362" width="9.140625" style="133"/>
    <col min="15363" max="15363" width="44.28515625" style="133" customWidth="1"/>
    <col min="15364" max="15364" width="19.5703125" style="133" customWidth="1"/>
    <col min="15365" max="15368" width="9.140625" style="133"/>
    <col min="15369" max="15371" width="12.140625" style="133" customWidth="1"/>
    <col min="15372" max="15372" width="15.42578125" style="133" customWidth="1"/>
    <col min="15373" max="15373" width="38" style="133" customWidth="1"/>
    <col min="15374" max="15618" width="9.140625" style="133"/>
    <col min="15619" max="15619" width="44.28515625" style="133" customWidth="1"/>
    <col min="15620" max="15620" width="19.5703125" style="133" customWidth="1"/>
    <col min="15621" max="15624" width="9.140625" style="133"/>
    <col min="15625" max="15627" width="12.140625" style="133" customWidth="1"/>
    <col min="15628" max="15628" width="15.42578125" style="133" customWidth="1"/>
    <col min="15629" max="15629" width="38" style="133" customWidth="1"/>
    <col min="15630" max="15874" width="9.140625" style="133"/>
    <col min="15875" max="15875" width="44.28515625" style="133" customWidth="1"/>
    <col min="15876" max="15876" width="19.5703125" style="133" customWidth="1"/>
    <col min="15877" max="15880" width="9.140625" style="133"/>
    <col min="15881" max="15883" width="12.140625" style="133" customWidth="1"/>
    <col min="15884" max="15884" width="15.42578125" style="133" customWidth="1"/>
    <col min="15885" max="15885" width="38" style="133" customWidth="1"/>
    <col min="15886" max="16130" width="9.140625" style="133"/>
    <col min="16131" max="16131" width="44.28515625" style="133" customWidth="1"/>
    <col min="16132" max="16132" width="19.5703125" style="133" customWidth="1"/>
    <col min="16133" max="16136" width="9.140625" style="133"/>
    <col min="16137" max="16139" width="12.140625" style="133" customWidth="1"/>
    <col min="16140" max="16140" width="15.42578125" style="133" customWidth="1"/>
    <col min="16141" max="16141" width="38" style="133" customWidth="1"/>
    <col min="16142" max="16384" width="9.140625" style="133"/>
  </cols>
  <sheetData>
    <row r="1" spans="1:14" ht="51.75" customHeight="1" x14ac:dyDescent="0.25">
      <c r="K1" s="143"/>
      <c r="L1" s="143"/>
      <c r="M1" s="144" t="s">
        <v>223</v>
      </c>
    </row>
    <row r="3" spans="1:14" ht="45.75" customHeight="1" x14ac:dyDescent="0.25">
      <c r="I3" s="10"/>
      <c r="J3" s="10"/>
      <c r="K3" s="10"/>
      <c r="L3" s="10"/>
      <c r="M3" s="10" t="s">
        <v>128</v>
      </c>
    </row>
    <row r="4" spans="1:14" x14ac:dyDescent="0.25">
      <c r="L4" s="133"/>
      <c r="M4" s="133"/>
    </row>
    <row r="5" spans="1:14" x14ac:dyDescent="0.25">
      <c r="L5" s="133"/>
      <c r="M5" s="133"/>
    </row>
    <row r="6" spans="1:14" x14ac:dyDescent="0.25">
      <c r="A6" s="293" t="s">
        <v>84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</row>
    <row r="8" spans="1:14" ht="32.25" customHeight="1" x14ac:dyDescent="0.25">
      <c r="A8" s="294" t="s">
        <v>2</v>
      </c>
      <c r="B8" s="294" t="s">
        <v>3</v>
      </c>
      <c r="C8" s="294" t="s">
        <v>4</v>
      </c>
      <c r="D8" s="294"/>
      <c r="E8" s="294"/>
      <c r="F8" s="294"/>
      <c r="G8" s="294" t="s">
        <v>5</v>
      </c>
      <c r="H8" s="294"/>
      <c r="I8" s="294"/>
      <c r="J8" s="294"/>
      <c r="K8" s="294"/>
      <c r="L8" s="294"/>
      <c r="M8" s="294" t="s">
        <v>80</v>
      </c>
      <c r="N8" s="98"/>
    </row>
    <row r="9" spans="1:14" ht="32.25" customHeight="1" x14ac:dyDescent="0.25">
      <c r="A9" s="294"/>
      <c r="B9" s="294"/>
      <c r="C9" s="65" t="s">
        <v>6</v>
      </c>
      <c r="D9" s="65" t="s">
        <v>7</v>
      </c>
      <c r="E9" s="65" t="s">
        <v>8</v>
      </c>
      <c r="F9" s="65" t="s">
        <v>9</v>
      </c>
      <c r="G9" s="136">
        <v>2014</v>
      </c>
      <c r="H9" s="136">
        <v>2015</v>
      </c>
      <c r="I9" s="136">
        <v>2016</v>
      </c>
      <c r="J9" s="136">
        <v>2017</v>
      </c>
      <c r="K9" s="136">
        <v>2018</v>
      </c>
      <c r="L9" s="118" t="s">
        <v>69</v>
      </c>
      <c r="M9" s="294"/>
    </row>
    <row r="10" spans="1:14" s="135" customFormat="1" ht="42" customHeight="1" x14ac:dyDescent="0.25">
      <c r="A10" s="292" t="s">
        <v>125</v>
      </c>
      <c r="B10" s="292"/>
      <c r="C10" s="292"/>
      <c r="D10" s="292"/>
      <c r="E10" s="292"/>
      <c r="F10" s="292"/>
      <c r="G10" s="137">
        <f t="shared" ref="G10:L10" si="0">G11</f>
        <v>23.4</v>
      </c>
      <c r="H10" s="137">
        <f t="shared" si="0"/>
        <v>0</v>
      </c>
      <c r="I10" s="137">
        <f t="shared" si="0"/>
        <v>552.79999999999995</v>
      </c>
      <c r="J10" s="137">
        <f t="shared" si="0"/>
        <v>0</v>
      </c>
      <c r="K10" s="137">
        <f t="shared" si="0"/>
        <v>0</v>
      </c>
      <c r="L10" s="137">
        <f t="shared" si="0"/>
        <v>576.20000000000005</v>
      </c>
      <c r="M10" s="118"/>
    </row>
    <row r="11" spans="1:14" s="135" customFormat="1" x14ac:dyDescent="0.25">
      <c r="A11" s="292" t="s">
        <v>98</v>
      </c>
      <c r="B11" s="292"/>
      <c r="C11" s="292"/>
      <c r="D11" s="292"/>
      <c r="E11" s="292"/>
      <c r="F11" s="292"/>
      <c r="G11" s="137">
        <f t="shared" ref="G11:H11" si="1">SUM(G12:G16)</f>
        <v>23.4</v>
      </c>
      <c r="H11" s="137">
        <f t="shared" si="1"/>
        <v>0</v>
      </c>
      <c r="I11" s="137">
        <f>SUM(I12:I17)</f>
        <v>552.79999999999995</v>
      </c>
      <c r="J11" s="137">
        <f t="shared" ref="J11:L11" si="2">SUM(J12:J17)</f>
        <v>0</v>
      </c>
      <c r="K11" s="137">
        <f t="shared" si="2"/>
        <v>0</v>
      </c>
      <c r="L11" s="137">
        <f t="shared" si="2"/>
        <v>576.20000000000005</v>
      </c>
      <c r="M11" s="118"/>
    </row>
    <row r="12" spans="1:14" s="135" customFormat="1" ht="94.5" x14ac:dyDescent="0.25">
      <c r="A12" s="65" t="s">
        <v>99</v>
      </c>
      <c r="B12" s="65" t="s">
        <v>16</v>
      </c>
      <c r="C12" s="65">
        <v>241</v>
      </c>
      <c r="D12" s="138" t="s">
        <v>20</v>
      </c>
      <c r="E12" s="138" t="s">
        <v>59</v>
      </c>
      <c r="F12" s="65">
        <v>540</v>
      </c>
      <c r="G12" s="139">
        <v>23.4</v>
      </c>
      <c r="H12" s="139">
        <v>0</v>
      </c>
      <c r="I12" s="139">
        <v>0</v>
      </c>
      <c r="J12" s="139">
        <v>0</v>
      </c>
      <c r="K12" s="139">
        <v>0</v>
      </c>
      <c r="L12" s="139">
        <f>G12+H12+I12+J12</f>
        <v>23.4</v>
      </c>
      <c r="M12" s="65" t="s">
        <v>129</v>
      </c>
    </row>
    <row r="13" spans="1:14" ht="63" x14ac:dyDescent="0.25">
      <c r="A13" s="65" t="s">
        <v>100</v>
      </c>
      <c r="B13" s="65" t="s">
        <v>16</v>
      </c>
      <c r="C13" s="65">
        <v>241</v>
      </c>
      <c r="D13" s="138" t="s">
        <v>53</v>
      </c>
      <c r="E13" s="138" t="s">
        <v>54</v>
      </c>
      <c r="F13" s="65">
        <v>244</v>
      </c>
      <c r="G13" s="139">
        <v>0</v>
      </c>
      <c r="H13" s="139">
        <v>0</v>
      </c>
      <c r="I13" s="139">
        <v>0</v>
      </c>
      <c r="J13" s="139">
        <v>0</v>
      </c>
      <c r="K13" s="139">
        <v>0</v>
      </c>
      <c r="L13" s="139">
        <f>G13+H13+I13+J13</f>
        <v>0</v>
      </c>
      <c r="M13" s="65" t="s">
        <v>85</v>
      </c>
    </row>
    <row r="14" spans="1:14" ht="63" customHeight="1" x14ac:dyDescent="0.25">
      <c r="A14" s="286" t="s">
        <v>101</v>
      </c>
      <c r="B14" s="286" t="s">
        <v>16</v>
      </c>
      <c r="C14" s="286">
        <v>241</v>
      </c>
      <c r="D14" s="295" t="s">
        <v>53</v>
      </c>
      <c r="E14" s="138" t="s">
        <v>56</v>
      </c>
      <c r="F14" s="286">
        <v>244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f t="shared" ref="L14:L15" si="3">G14+H14+I14+J14</f>
        <v>0</v>
      </c>
      <c r="M14" s="286" t="s">
        <v>120</v>
      </c>
    </row>
    <row r="15" spans="1:14" x14ac:dyDescent="0.25">
      <c r="A15" s="287"/>
      <c r="B15" s="287"/>
      <c r="C15" s="287"/>
      <c r="D15" s="296"/>
      <c r="E15" s="138" t="s">
        <v>142</v>
      </c>
      <c r="F15" s="287"/>
      <c r="G15" s="139"/>
      <c r="H15" s="139">
        <v>0</v>
      </c>
      <c r="I15" s="139">
        <v>320</v>
      </c>
      <c r="J15" s="139">
        <v>0</v>
      </c>
      <c r="K15" s="139">
        <v>0</v>
      </c>
      <c r="L15" s="139">
        <f t="shared" si="3"/>
        <v>320</v>
      </c>
      <c r="M15" s="287"/>
    </row>
    <row r="16" spans="1:14" ht="63" x14ac:dyDescent="0.25">
      <c r="A16" s="165" t="s">
        <v>117</v>
      </c>
      <c r="B16" s="165" t="s">
        <v>16</v>
      </c>
      <c r="C16" s="165">
        <v>241</v>
      </c>
      <c r="D16" s="138" t="s">
        <v>53</v>
      </c>
      <c r="E16" s="138" t="s">
        <v>116</v>
      </c>
      <c r="F16" s="165">
        <v>244</v>
      </c>
      <c r="G16" s="139">
        <v>0</v>
      </c>
      <c r="H16" s="139">
        <v>0</v>
      </c>
      <c r="I16" s="139">
        <v>0</v>
      </c>
      <c r="J16" s="139">
        <v>0</v>
      </c>
      <c r="K16" s="139">
        <v>0</v>
      </c>
      <c r="L16" s="139">
        <f t="shared" ref="L16:L17" si="4">G16+H16+I16+J16</f>
        <v>0</v>
      </c>
      <c r="M16" s="165" t="s">
        <v>120</v>
      </c>
    </row>
    <row r="17" spans="1:13" ht="94.5" x14ac:dyDescent="0.25">
      <c r="A17" s="165" t="s">
        <v>212</v>
      </c>
      <c r="B17" s="165" t="s">
        <v>211</v>
      </c>
      <c r="C17" s="165">
        <v>247</v>
      </c>
      <c r="D17" s="138" t="s">
        <v>20</v>
      </c>
      <c r="E17" s="138" t="s">
        <v>213</v>
      </c>
      <c r="F17" s="165">
        <v>540</v>
      </c>
      <c r="G17" s="208">
        <v>0</v>
      </c>
      <c r="H17" s="208">
        <v>0</v>
      </c>
      <c r="I17" s="209">
        <v>232.8</v>
      </c>
      <c r="J17" s="208">
        <v>0</v>
      </c>
      <c r="K17" s="208">
        <v>0</v>
      </c>
      <c r="L17" s="209">
        <f t="shared" si="4"/>
        <v>232.8</v>
      </c>
      <c r="M17" s="165" t="s">
        <v>214</v>
      </c>
    </row>
    <row r="18" spans="1:13" x14ac:dyDescent="0.25">
      <c r="A18" s="1"/>
      <c r="B18" s="1"/>
      <c r="C18" s="1"/>
      <c r="D18" s="140"/>
      <c r="E18" s="140"/>
      <c r="F18" s="1"/>
      <c r="G18" s="141"/>
      <c r="H18" s="141"/>
      <c r="I18" s="141"/>
      <c r="J18" s="141"/>
      <c r="K18" s="141"/>
      <c r="L18" s="142"/>
      <c r="M18" s="1"/>
    </row>
  </sheetData>
  <mergeCells count="14">
    <mergeCell ref="A14:A15"/>
    <mergeCell ref="A10:F10"/>
    <mergeCell ref="A11:F11"/>
    <mergeCell ref="A6:M6"/>
    <mergeCell ref="A8:A9"/>
    <mergeCell ref="B8:B9"/>
    <mergeCell ref="C8:F8"/>
    <mergeCell ref="G8:L8"/>
    <mergeCell ref="M8:M9"/>
    <mergeCell ref="M14:M15"/>
    <mergeCell ref="F14:F15"/>
    <mergeCell ref="D14:D15"/>
    <mergeCell ref="C14:C15"/>
    <mergeCell ref="B14:B15"/>
  </mergeCells>
  <pageMargins left="0.39370078740157483" right="0.39370078740157483" top="0.78740157480314965" bottom="0.59055118110236227" header="0" footer="0"/>
  <pageSetup paperSize="9" scale="69" firstPageNumber="50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8"/>
  <sheetViews>
    <sheetView view="pageBreakPreview" zoomScale="60" zoomScaleNormal="100" workbookViewId="0">
      <selection activeCell="H11" sqref="H11"/>
    </sheetView>
  </sheetViews>
  <sheetFormatPr defaultRowHeight="15.75" x14ac:dyDescent="0.25"/>
  <cols>
    <col min="1" max="1" width="26.140625" style="146" customWidth="1"/>
    <col min="2" max="2" width="18.5703125" style="146" customWidth="1"/>
    <col min="3" max="3" width="6.42578125" style="146" bestFit="1" customWidth="1"/>
    <col min="4" max="4" width="5.85546875" style="146" bestFit="1" customWidth="1"/>
    <col min="5" max="5" width="11.7109375" style="146" customWidth="1"/>
    <col min="6" max="6" width="4.42578125" style="146" bestFit="1" customWidth="1"/>
    <col min="7" max="8" width="12.42578125" style="146" bestFit="1" customWidth="1"/>
    <col min="9" max="9" width="12.42578125" style="146" customWidth="1"/>
    <col min="10" max="10" width="12.42578125" style="146" bestFit="1" customWidth="1"/>
    <col min="11" max="11" width="12.42578125" style="146" customWidth="1"/>
    <col min="12" max="12" width="12.42578125" style="146" bestFit="1" customWidth="1"/>
    <col min="13" max="13" width="42.85546875" style="146" customWidth="1"/>
    <col min="14" max="16384" width="9.140625" style="146"/>
  </cols>
  <sheetData>
    <row r="1" spans="1:13" ht="72.75" customHeight="1" x14ac:dyDescent="0.25">
      <c r="L1" s="213" t="s">
        <v>224</v>
      </c>
      <c r="M1" s="214"/>
    </row>
    <row r="3" spans="1:13" ht="45.7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0" t="s">
        <v>93</v>
      </c>
      <c r="M3" s="300"/>
    </row>
    <row r="4" spans="1:13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112"/>
      <c r="M4" s="112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288"/>
      <c r="M5" s="288"/>
    </row>
    <row r="6" spans="1:13" x14ac:dyDescent="0.25">
      <c r="A6" s="289" t="s">
        <v>126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290" t="s">
        <v>2</v>
      </c>
      <c r="B8" s="290" t="s">
        <v>3</v>
      </c>
      <c r="C8" s="290" t="s">
        <v>4</v>
      </c>
      <c r="D8" s="290"/>
      <c r="E8" s="290"/>
      <c r="F8" s="290"/>
      <c r="G8" s="290" t="s">
        <v>5</v>
      </c>
      <c r="H8" s="290"/>
      <c r="I8" s="290"/>
      <c r="J8" s="290"/>
      <c r="K8" s="290"/>
      <c r="L8" s="290"/>
      <c r="M8" s="290" t="s">
        <v>80</v>
      </c>
    </row>
    <row r="9" spans="1:13" ht="31.5" x14ac:dyDescent="0.25">
      <c r="A9" s="290"/>
      <c r="B9" s="290"/>
      <c r="C9" s="115" t="s">
        <v>6</v>
      </c>
      <c r="D9" s="115" t="s">
        <v>7</v>
      </c>
      <c r="E9" s="115" t="s">
        <v>8</v>
      </c>
      <c r="F9" s="115" t="s">
        <v>9</v>
      </c>
      <c r="G9" s="115">
        <v>2014</v>
      </c>
      <c r="H9" s="115">
        <v>2015</v>
      </c>
      <c r="I9" s="115">
        <v>2016</v>
      </c>
      <c r="J9" s="115">
        <v>2017</v>
      </c>
      <c r="K9" s="115">
        <v>2018</v>
      </c>
      <c r="L9" s="115" t="s">
        <v>69</v>
      </c>
      <c r="M9" s="290"/>
    </row>
    <row r="10" spans="1:13" ht="30" customHeight="1" x14ac:dyDescent="0.25">
      <c r="A10" s="278" t="s">
        <v>86</v>
      </c>
      <c r="B10" s="278"/>
      <c r="C10" s="278"/>
      <c r="D10" s="278"/>
      <c r="E10" s="278"/>
      <c r="F10" s="278"/>
      <c r="G10" s="37">
        <f>G11</f>
        <v>12095.88</v>
      </c>
      <c r="H10" s="37">
        <f t="shared" ref="H10:L10" si="0">H11</f>
        <v>11940</v>
      </c>
      <c r="I10" s="37">
        <f t="shared" si="0"/>
        <v>10600</v>
      </c>
      <c r="J10" s="37">
        <f t="shared" si="0"/>
        <v>12695</v>
      </c>
      <c r="K10" s="37">
        <f t="shared" si="0"/>
        <v>12695</v>
      </c>
      <c r="L10" s="37">
        <f t="shared" si="0"/>
        <v>60025.88</v>
      </c>
      <c r="M10" s="32"/>
    </row>
    <row r="11" spans="1:13" ht="49.5" customHeight="1" x14ac:dyDescent="0.25">
      <c r="A11" s="276" t="s">
        <v>87</v>
      </c>
      <c r="B11" s="277"/>
      <c r="C11" s="277"/>
      <c r="D11" s="277"/>
      <c r="E11" s="277"/>
      <c r="F11" s="299"/>
      <c r="G11" s="37">
        <f>G12</f>
        <v>12095.88</v>
      </c>
      <c r="H11" s="37">
        <f t="shared" ref="H11" si="1">H12</f>
        <v>11940</v>
      </c>
      <c r="I11" s="37">
        <f>I12+I13</f>
        <v>10600</v>
      </c>
      <c r="J11" s="37">
        <f t="shared" ref="J11:L11" si="2">J12+J13</f>
        <v>12695</v>
      </c>
      <c r="K11" s="37">
        <f t="shared" si="2"/>
        <v>12695</v>
      </c>
      <c r="L11" s="37">
        <f t="shared" si="2"/>
        <v>60025.88</v>
      </c>
      <c r="M11" s="145"/>
    </row>
    <row r="12" spans="1:13" ht="114.75" customHeight="1" x14ac:dyDescent="0.25">
      <c r="A12" s="297" t="s">
        <v>149</v>
      </c>
      <c r="B12" s="280" t="s">
        <v>16</v>
      </c>
      <c r="C12" s="284">
        <v>241</v>
      </c>
      <c r="D12" s="282" t="s">
        <v>62</v>
      </c>
      <c r="E12" s="34" t="s">
        <v>148</v>
      </c>
      <c r="F12" s="284">
        <v>244</v>
      </c>
      <c r="G12" s="89">
        <v>12095.88</v>
      </c>
      <c r="H12" s="89">
        <v>11940</v>
      </c>
      <c r="I12" s="89"/>
      <c r="J12" s="89"/>
      <c r="K12" s="89"/>
      <c r="L12" s="89">
        <f>SUM(G12:K12)</f>
        <v>24035.879999999997</v>
      </c>
      <c r="M12" s="297" t="s">
        <v>88</v>
      </c>
    </row>
    <row r="13" spans="1:13" ht="69.75" customHeight="1" x14ac:dyDescent="0.25">
      <c r="A13" s="298"/>
      <c r="B13" s="281"/>
      <c r="C13" s="285"/>
      <c r="D13" s="283"/>
      <c r="E13" s="88">
        <v>940081600</v>
      </c>
      <c r="F13" s="285"/>
      <c r="G13" s="90"/>
      <c r="H13" s="90"/>
      <c r="I13" s="89">
        <v>10600</v>
      </c>
      <c r="J13" s="89">
        <v>12695</v>
      </c>
      <c r="K13" s="89">
        <v>12695</v>
      </c>
      <c r="L13" s="89">
        <f>SUM(G13:K13)</f>
        <v>35990</v>
      </c>
      <c r="M13" s="298"/>
    </row>
    <row r="14" spans="1:13" x14ac:dyDescent="0.25">
      <c r="A14" s="254"/>
      <c r="B14" s="254"/>
      <c r="C14" s="254"/>
      <c r="D14" s="57"/>
      <c r="E14" s="57"/>
      <c r="F14" s="57"/>
      <c r="G14" s="57"/>
      <c r="H14" s="57"/>
      <c r="I14" s="57"/>
      <c r="J14" s="57"/>
      <c r="K14" s="57"/>
      <c r="L14" s="30"/>
      <c r="M14" s="30"/>
    </row>
    <row r="15" spans="1:13" x14ac:dyDescent="0.25">
      <c r="A15" s="30"/>
      <c r="B15" s="29"/>
      <c r="C15" s="30"/>
      <c r="D15" s="30"/>
      <c r="E15" s="30"/>
      <c r="F15" s="30"/>
      <c r="G15" s="26"/>
      <c r="H15" s="26"/>
      <c r="I15" s="26"/>
      <c r="J15" s="26"/>
      <c r="K15" s="26"/>
      <c r="L15" s="72"/>
      <c r="M15" s="29"/>
    </row>
    <row r="16" spans="1:13" x14ac:dyDescent="0.25">
      <c r="A16" s="30"/>
      <c r="B16" s="29"/>
      <c r="C16" s="30"/>
      <c r="D16" s="30"/>
      <c r="E16" s="30"/>
      <c r="F16" s="30"/>
      <c r="G16" s="26"/>
      <c r="H16" s="26"/>
      <c r="I16" s="26"/>
      <c r="J16" s="30"/>
      <c r="K16" s="30"/>
      <c r="L16" s="114"/>
      <c r="M16" s="113"/>
    </row>
    <row r="17" spans="1:13" x14ac:dyDescent="0.25">
      <c r="A17" s="30"/>
      <c r="B17" s="29"/>
      <c r="C17" s="30"/>
      <c r="D17" s="30"/>
      <c r="E17" s="30"/>
      <c r="F17" s="30"/>
      <c r="G17" s="26"/>
      <c r="H17" s="26"/>
      <c r="I17" s="26"/>
      <c r="J17" s="36"/>
      <c r="K17" s="36"/>
      <c r="L17" s="114"/>
      <c r="M17" s="30"/>
    </row>
    <row r="18" spans="1:13" x14ac:dyDescent="0.25">
      <c r="A18" s="30"/>
      <c r="B18" s="29"/>
      <c r="C18" s="30"/>
      <c r="D18" s="30"/>
      <c r="E18" s="30"/>
      <c r="F18" s="30"/>
      <c r="G18" s="26"/>
      <c r="H18" s="26"/>
      <c r="I18" s="26"/>
      <c r="J18" s="36"/>
      <c r="K18" s="36"/>
      <c r="L18" s="114"/>
      <c r="M18" s="30"/>
    </row>
  </sheetData>
  <mergeCells count="18">
    <mergeCell ref="L1:M1"/>
    <mergeCell ref="A12:A13"/>
    <mergeCell ref="M12:M13"/>
    <mergeCell ref="A10:F10"/>
    <mergeCell ref="A11:F11"/>
    <mergeCell ref="L3:M3"/>
    <mergeCell ref="L5:M5"/>
    <mergeCell ref="A6:M6"/>
    <mergeCell ref="A8:A9"/>
    <mergeCell ref="B8:B9"/>
    <mergeCell ref="C8:F8"/>
    <mergeCell ref="G8:L8"/>
    <mergeCell ref="M8:M9"/>
    <mergeCell ref="A14:C14"/>
    <mergeCell ref="F12:F13"/>
    <mergeCell ref="D12:D13"/>
    <mergeCell ref="C12:C13"/>
    <mergeCell ref="B12:B13"/>
  </mergeCells>
  <pageMargins left="0.39370078740157483" right="0.39370078740157483" top="0.78740157480314965" bottom="0.59055118110236227" header="0" footer="0"/>
  <pageSetup paperSize="9" scale="72" firstPageNumber="5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Пр1 к паспорту</vt:lpstr>
      <vt:lpstr>Пр2 к паспорту</vt:lpstr>
      <vt:lpstr>Пр1 к программе</vt:lpstr>
      <vt:lpstr>Пр2 к программе</vt:lpstr>
      <vt:lpstr>ПР.1 к 1ПП</vt:lpstr>
      <vt:lpstr>Пр.2 к 1ПП</vt:lpstr>
      <vt:lpstr>Пр.2 к 2ПП</vt:lpstr>
      <vt:lpstr>Пр.2 к 3ПП</vt:lpstr>
      <vt:lpstr>Пр.2 к 4ПП</vt:lpstr>
      <vt:lpstr>'Пр.2 к 1ПП'!Заголовки_для_печати</vt:lpstr>
      <vt:lpstr>'Пр.2 к 2ПП'!Заголовки_для_печати</vt:lpstr>
      <vt:lpstr>'Пр.2 к 3ПП'!Заголовки_для_печати</vt:lpstr>
      <vt:lpstr>'Пр1 к паспорту'!Заголовки_для_печати</vt:lpstr>
      <vt:lpstr>'Пр1 к программе'!Заголовки_для_печати</vt:lpstr>
      <vt:lpstr>'Пр2 к паспорту'!Заголовки_для_печати</vt:lpstr>
      <vt:lpstr>'Пр2 к программе'!Заголовки_для_печати</vt:lpstr>
      <vt:lpstr>'ПР.1 к 1ПП'!Область_печати</vt:lpstr>
      <vt:lpstr>'Пр.2 к 1ПП'!Область_печати</vt:lpstr>
      <vt:lpstr>'Пр.2 к 2ПП'!Область_печати</vt:lpstr>
      <vt:lpstr>'Пр.2 к 3ПП'!Область_печати</vt:lpstr>
      <vt:lpstr>'Пр.2 к 4ПП'!Область_печати</vt:lpstr>
      <vt:lpstr>'Пр1 к паспорту'!Область_печати</vt:lpstr>
      <vt:lpstr>'Пр1 к программе'!Область_печати</vt:lpstr>
      <vt:lpstr>'Пр2 к паспорту'!Область_печати</vt:lpstr>
      <vt:lpstr>'Пр2 к программе'!Область_печати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2016-02-09T09:12:15Z</dcterms:modified>
</cp:coreProperties>
</file>